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showInkAnnotation="0"/>
  <mc:AlternateContent xmlns:mc="http://schemas.openxmlformats.org/markup-compatibility/2006">
    <mc:Choice Requires="x15">
      <x15ac:absPath xmlns:x15ac="http://schemas.microsoft.com/office/spreadsheetml/2010/11/ac" url="https://ampconsultantsfr.sharepoint.com/sites/AMP_Consultants/Documents partages/ACTIVITÉ/02- CLIENTS PUBLICS/21_ENPC/02.Dossiers/31-Ménage/02 - DCE/DCE VPUBLIEE/"/>
    </mc:Choice>
  </mc:AlternateContent>
  <xr:revisionPtr revIDLastSave="16" documentId="13_ncr:1_{9695F119-82BE-4EC9-8F3A-504C169142DE}" xr6:coauthVersionLast="47" xr6:coauthVersionMax="47" xr10:uidLastSave="{BA66AA24-1371-45B4-BE50-24203B691D78}"/>
  <bookViews>
    <workbookView xWindow="-120" yWindow="-120" windowWidth="29040" windowHeight="15720" xr2:uid="{00000000-000D-0000-FFFF-FFFF00000000}"/>
  </bookViews>
  <sheets>
    <sheet name=" DPGF 1" sheetId="1" r:id="rId1"/>
    <sheet name="DPGF 2" sheetId="4" r:id="rId2"/>
    <sheet name="BPU " sheetId="2" r:id="rId3"/>
    <sheet name="DQE" sheetId="5" r:id="rId4"/>
  </sheets>
  <definedNames>
    <definedName name="_xlnm.Print_Titles" localSheetId="1">'DPGF 2'!$1:$1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4" i="4" l="1"/>
  <c r="B76" i="4"/>
  <c r="B68" i="4"/>
  <c r="B63" i="4"/>
  <c r="B70" i="4"/>
  <c r="B78" i="4"/>
  <c r="B64" i="4"/>
  <c r="F16" i="1"/>
  <c r="G16" i="1"/>
  <c r="G17" i="1" s="1"/>
  <c r="F9" i="1"/>
  <c r="H17" i="1"/>
  <c r="F17" i="1"/>
  <c r="H16" i="1"/>
  <c r="H15" i="1"/>
  <c r="H14" i="1"/>
  <c r="G15" i="1"/>
  <c r="G14" i="1"/>
  <c r="G9" i="1"/>
  <c r="F15" i="1"/>
  <c r="F14" i="1"/>
  <c r="E73" i="5"/>
  <c r="F73" i="5" s="1"/>
  <c r="G73" i="5" s="1"/>
  <c r="E72" i="5"/>
  <c r="E71" i="5"/>
  <c r="E70" i="5"/>
  <c r="F70" i="5" s="1"/>
  <c r="G70" i="5" s="1"/>
  <c r="E69" i="5"/>
  <c r="E68" i="5"/>
  <c r="F68" i="5" s="1"/>
  <c r="E67" i="5"/>
  <c r="F67" i="5" s="1"/>
  <c r="G67" i="5" s="1"/>
  <c r="E66" i="5"/>
  <c r="E65" i="5"/>
  <c r="F65" i="5" s="1"/>
  <c r="G65" i="5" s="1"/>
  <c r="E64" i="5"/>
  <c r="E63" i="5"/>
  <c r="E62" i="5"/>
  <c r="F62" i="5" s="1"/>
  <c r="G62" i="5" s="1"/>
  <c r="E61" i="5"/>
  <c r="E60" i="5"/>
  <c r="F60" i="5" s="1"/>
  <c r="E59" i="5"/>
  <c r="F59" i="5" s="1"/>
  <c r="E57" i="5"/>
  <c r="E56" i="5"/>
  <c r="E55" i="5"/>
  <c r="E54" i="5"/>
  <c r="F54" i="5" s="1"/>
  <c r="G54" i="5" s="1"/>
  <c r="E52" i="5"/>
  <c r="F52" i="5" s="1"/>
  <c r="G52" i="5" s="1"/>
  <c r="E51" i="5"/>
  <c r="E50" i="5"/>
  <c r="E49" i="5"/>
  <c r="E48" i="5"/>
  <c r="F48" i="5" s="1"/>
  <c r="E47" i="5"/>
  <c r="F47" i="5" s="1"/>
  <c r="G47" i="5" s="1"/>
  <c r="E46" i="5"/>
  <c r="F46" i="5" s="1"/>
  <c r="G46" i="5" s="1"/>
  <c r="E45" i="5"/>
  <c r="E44" i="5"/>
  <c r="F44" i="5" s="1"/>
  <c r="G44" i="5" s="1"/>
  <c r="E43" i="5"/>
  <c r="E42" i="5"/>
  <c r="E41" i="5"/>
  <c r="F40" i="5"/>
  <c r="E40" i="5"/>
  <c r="E39" i="5"/>
  <c r="F39" i="5" s="1"/>
  <c r="G39" i="5" s="1"/>
  <c r="E38" i="5"/>
  <c r="E37" i="5"/>
  <c r="E36" i="5"/>
  <c r="F36" i="5" s="1"/>
  <c r="G36" i="5" s="1"/>
  <c r="E35" i="5"/>
  <c r="E34" i="5"/>
  <c r="F33" i="5"/>
  <c r="E33" i="5"/>
  <c r="E32" i="5"/>
  <c r="F32" i="5" s="1"/>
  <c r="E31" i="5"/>
  <c r="F31" i="5" s="1"/>
  <c r="G31" i="5" s="1"/>
  <c r="E30" i="5"/>
  <c r="E29" i="5"/>
  <c r="E28" i="5"/>
  <c r="F28" i="5" s="1"/>
  <c r="G28" i="5" s="1"/>
  <c r="E27" i="5"/>
  <c r="E26" i="5"/>
  <c r="E25" i="5"/>
  <c r="F25" i="5" s="1"/>
  <c r="E24" i="5"/>
  <c r="E23" i="5"/>
  <c r="F23" i="5" s="1"/>
  <c r="G23" i="5" s="1"/>
  <c r="E22" i="5"/>
  <c r="F22" i="5" s="1"/>
  <c r="E21" i="5"/>
  <c r="E20" i="5"/>
  <c r="F20" i="5" s="1"/>
  <c r="G20" i="5" s="1"/>
  <c r="E7" i="5"/>
  <c r="F7" i="5" s="1"/>
  <c r="E8" i="5"/>
  <c r="F8" i="5" s="1"/>
  <c r="E9" i="5"/>
  <c r="G9" i="5" s="1"/>
  <c r="F9" i="5"/>
  <c r="E10" i="5"/>
  <c r="F10" i="5" s="1"/>
  <c r="G10" i="5" s="1"/>
  <c r="E11" i="5"/>
  <c r="F11" i="5" s="1"/>
  <c r="E12" i="5"/>
  <c r="F12" i="5" s="1"/>
  <c r="E13" i="5"/>
  <c r="G13" i="5" s="1"/>
  <c r="F13" i="5"/>
  <c r="E14" i="5"/>
  <c r="F14" i="5" s="1"/>
  <c r="E15" i="5"/>
  <c r="F15" i="5" s="1"/>
  <c r="E16" i="5"/>
  <c r="F16" i="5" s="1"/>
  <c r="E17" i="5"/>
  <c r="F17" i="5"/>
  <c r="G17" i="5" s="1"/>
  <c r="E18" i="5"/>
  <c r="F18" i="5" s="1"/>
  <c r="G18" i="5" s="1"/>
  <c r="E6" i="5"/>
  <c r="H12" i="1"/>
  <c r="G12" i="1"/>
  <c r="F12" i="1"/>
  <c r="H8" i="1"/>
  <c r="G10" i="1"/>
  <c r="F10" i="1"/>
  <c r="I17" i="1"/>
  <c r="J17" i="1"/>
  <c r="K17" i="1"/>
  <c r="B54" i="4"/>
  <c r="B43" i="4"/>
  <c r="F6" i="5" l="1"/>
  <c r="E75" i="5"/>
  <c r="G22" i="5"/>
  <c r="F38" i="5"/>
  <c r="G38" i="5" s="1"/>
  <c r="G32" i="5"/>
  <c r="F41" i="5"/>
  <c r="G41" i="5" s="1"/>
  <c r="G16" i="5"/>
  <c r="G8" i="5"/>
  <c r="G33" i="5"/>
  <c r="G48" i="5"/>
  <c r="F61" i="5"/>
  <c r="G61" i="5" s="1"/>
  <c r="G59" i="5"/>
  <c r="G12" i="5"/>
  <c r="G14" i="5"/>
  <c r="F24" i="5"/>
  <c r="G24" i="5" s="1"/>
  <c r="F30" i="5"/>
  <c r="G30" i="5" s="1"/>
  <c r="G49" i="5"/>
  <c r="G25" i="5"/>
  <c r="G40" i="5"/>
  <c r="F49" i="5"/>
  <c r="F69" i="5"/>
  <c r="G69" i="5" s="1"/>
  <c r="G66" i="5"/>
  <c r="G60" i="5"/>
  <c r="F63" i="5"/>
  <c r="G63" i="5" s="1"/>
  <c r="G68" i="5"/>
  <c r="F71" i="5"/>
  <c r="G71" i="5" s="1"/>
  <c r="F66" i="5"/>
  <c r="F64" i="5"/>
  <c r="G64" i="5" s="1"/>
  <c r="F72" i="5"/>
  <c r="G72" i="5" s="1"/>
  <c r="F57" i="5"/>
  <c r="G57" i="5" s="1"/>
  <c r="F55" i="5"/>
  <c r="G55" i="5" s="1"/>
  <c r="F56" i="5"/>
  <c r="G56" i="5" s="1"/>
  <c r="G26" i="5"/>
  <c r="F26" i="5"/>
  <c r="F34" i="5"/>
  <c r="G34" i="5" s="1"/>
  <c r="F42" i="5"/>
  <c r="G42" i="5" s="1"/>
  <c r="F50" i="5"/>
  <c r="G50" i="5" s="1"/>
  <c r="F21" i="5"/>
  <c r="G21" i="5" s="1"/>
  <c r="F29" i="5"/>
  <c r="G29" i="5" s="1"/>
  <c r="F37" i="5"/>
  <c r="G37" i="5" s="1"/>
  <c r="F45" i="5"/>
  <c r="G45" i="5" s="1"/>
  <c r="F27" i="5"/>
  <c r="G27" i="5" s="1"/>
  <c r="F35" i="5"/>
  <c r="G35" i="5" s="1"/>
  <c r="F43" i="5"/>
  <c r="G43" i="5" s="1"/>
  <c r="F51" i="5"/>
  <c r="G51" i="5" s="1"/>
  <c r="G11" i="5"/>
  <c r="G15" i="5"/>
  <c r="G7" i="5"/>
  <c r="H10" i="1"/>
  <c r="B83" i="4"/>
  <c r="B75" i="4"/>
  <c r="B67" i="4"/>
  <c r="B82" i="4"/>
  <c r="B74" i="4"/>
  <c r="B66" i="4"/>
  <c r="B81" i="4"/>
  <c r="B73" i="4"/>
  <c r="B65" i="4"/>
  <c r="B80" i="4"/>
  <c r="B72" i="4"/>
  <c r="B79" i="4"/>
  <c r="B71" i="4"/>
  <c r="F75" i="5" l="1"/>
  <c r="G6" i="5"/>
  <c r="G75" i="5" s="1"/>
  <c r="B30" i="4"/>
  <c r="B16" i="4"/>
  <c r="H11" i="1" l="1"/>
  <c r="H9" i="1"/>
</calcChain>
</file>

<file path=xl/sharedStrings.xml><?xml version="1.0" encoding="utf-8"?>
<sst xmlns="http://schemas.openxmlformats.org/spreadsheetml/2006/main" count="416" uniqueCount="192">
  <si>
    <t xml:space="preserve">ESPACES </t>
  </si>
  <si>
    <t>UNITE</t>
  </si>
  <si>
    <t>€ / H</t>
  </si>
  <si>
    <t xml:space="preserve">DESIGNATION </t>
  </si>
  <si>
    <t>u</t>
  </si>
  <si>
    <t>Distributeur de savon mousse</t>
  </si>
  <si>
    <t>Distributeur de papier hygiénique</t>
  </si>
  <si>
    <t>Distributeur de sachet pour protection féminine</t>
  </si>
  <si>
    <t>Rouleaux de papier hygiéniques</t>
  </si>
  <si>
    <t>Sachets pour protection féminine</t>
  </si>
  <si>
    <t>Sacs plastiques pour les corbeilles (sanitaires)</t>
  </si>
  <si>
    <t>MONTANT
UNITAIRE  €/ HT</t>
  </si>
  <si>
    <t>MONTANT
MENSUEL  €/ HT</t>
  </si>
  <si>
    <t>MONTANT 
MENSUEL TVA €</t>
  </si>
  <si>
    <t>MONTANT
MENSUEL €/ TTC</t>
  </si>
  <si>
    <t>m²</t>
  </si>
  <si>
    <t>Nettoyage des sols (hall) autolaveuse</t>
  </si>
  <si>
    <t>ml</t>
  </si>
  <si>
    <t>nettoyage et astiquage des menuiseries hors cloisons</t>
  </si>
  <si>
    <t>nettoyage hautes pression des dalles bois sur plots</t>
  </si>
  <si>
    <t xml:space="preserve">vidage et nettoyage humide des cendriers </t>
  </si>
  <si>
    <t xml:space="preserve">nettoyage complet du mobilier urbain </t>
  </si>
  <si>
    <t xml:space="preserve">nettoyage des sols pavés, granit, béton brut, bitume, bordures granites </t>
  </si>
  <si>
    <t>nettoyage complet de la signalitique</t>
  </si>
  <si>
    <t xml:space="preserve">TOTAL  </t>
  </si>
  <si>
    <t xml:space="preserve">quotidien </t>
  </si>
  <si>
    <t>hebdomadaire</t>
  </si>
  <si>
    <t>mensuel</t>
  </si>
  <si>
    <t>annuel</t>
  </si>
  <si>
    <t>unité</t>
  </si>
  <si>
    <t>heure</t>
  </si>
  <si>
    <t>ENPC / ENSG</t>
  </si>
  <si>
    <t>MAIN D'ŒUVRE</t>
  </si>
  <si>
    <t xml:space="preserve">agent de service </t>
  </si>
  <si>
    <t xml:space="preserve">agent qualifié de service </t>
  </si>
  <si>
    <t xml:space="preserve">agent très qualifié de service </t>
  </si>
  <si>
    <t xml:space="preserve">chef d'équipe </t>
  </si>
  <si>
    <t>chef de site</t>
  </si>
  <si>
    <t xml:space="preserve">autres (précisez) </t>
  </si>
  <si>
    <t>MONTANT
UNITAIRE €/ TTC</t>
  </si>
  <si>
    <t xml:space="preserve">NETTOYAGE </t>
  </si>
  <si>
    <t>Nettoyage des rampes, garde-corps et poteaux extérieurs haute pression</t>
  </si>
  <si>
    <t>MONTANT
TVA  €</t>
  </si>
  <si>
    <t>sel de déneigement en sac de 25kg</t>
  </si>
  <si>
    <t xml:space="preserve">sel de déneigement - 1 palette de sac de 25kg   </t>
  </si>
  <si>
    <t>Lustrage des sols PVC</t>
  </si>
  <si>
    <t>location balayeuse avec chauffeur  1/2 journée</t>
  </si>
  <si>
    <t>location balayeuse avec chauffeur  1 journée</t>
  </si>
  <si>
    <t xml:space="preserve"> LES QUANTITES SONT LES QUANTITES UTILISEES MENSUELLEMENT </t>
  </si>
  <si>
    <t>sèche main éléctrique</t>
  </si>
  <si>
    <t>lot de 50 abattants WC</t>
  </si>
  <si>
    <t>lot</t>
  </si>
  <si>
    <t xml:space="preserve">LOCATION ET ENTRETIEN  DE DISTRIBUTEURS ET TAPIS SUPPLEMENTAIRES  </t>
  </si>
  <si>
    <t>SOUS TOTAL BATIMENT CARNOT (forfait mensuel total)</t>
  </si>
  <si>
    <t xml:space="preserve">SOUS TOTAL BATIMENT CORIOLIS </t>
  </si>
  <si>
    <t>lot de 50 balayettes avec support WC</t>
  </si>
  <si>
    <t xml:space="preserve">lot </t>
  </si>
  <si>
    <t>lot de 50 conteneurs hygiènes (corbeilles) de 3litres</t>
  </si>
  <si>
    <t xml:space="preserve">TOTAL BATIMENT CARNOT / CASSINI  et CORIOLIS </t>
  </si>
  <si>
    <t>ENSG (forfait mensuel total) 28%</t>
  </si>
  <si>
    <t>ENPC (forfait mensuel total) 72%</t>
  </si>
  <si>
    <t xml:space="preserve"> LES MONTANTS SONT LES MONTANTS MENSUELS DES PRESTATIONS</t>
  </si>
  <si>
    <t xml:space="preserve">* A FACTURER APRES REALISATION  </t>
  </si>
  <si>
    <r>
      <t xml:space="preserve">Decrassage + protecteur + lustrage des sols parquet
</t>
    </r>
    <r>
      <rPr>
        <b/>
        <sz val="10"/>
        <rFont val="Garamond"/>
        <family val="1"/>
      </rPr>
      <t xml:space="preserve">AVEC DEMENAGEMENT DU MOBILIER </t>
    </r>
  </si>
  <si>
    <r>
      <t xml:space="preserve">Regénération du parquet decrassage+ ponçage+ cirage+lustrage
</t>
    </r>
    <r>
      <rPr>
        <b/>
        <sz val="10"/>
        <rFont val="Garamond"/>
        <family val="1"/>
      </rPr>
      <t xml:space="preserve">SANS DEMENAGEMENT DU MOBILIER </t>
    </r>
  </si>
  <si>
    <r>
      <t xml:space="preserve">Regénération du parquet decrassage+ ponçage+ cirage+lustrage
</t>
    </r>
    <r>
      <rPr>
        <b/>
        <sz val="10"/>
        <rFont val="Garamond"/>
        <family val="1"/>
      </rPr>
      <t xml:space="preserve">AVEC DEMENAGEMENT DU MOBILIER </t>
    </r>
  </si>
  <si>
    <t>ponçage  + vitrification sans déménagement</t>
  </si>
  <si>
    <t>ponçage  + vitrification avec déménagement</t>
  </si>
  <si>
    <r>
      <t xml:space="preserve">Decrassage + protecteur + lustrage des sols parquet 
</t>
    </r>
    <r>
      <rPr>
        <b/>
        <sz val="10"/>
        <rFont val="Garamond"/>
        <family val="1"/>
      </rPr>
      <t xml:space="preserve"> SANS DEMENAGEMENT DU MOBILIER </t>
    </r>
  </si>
  <si>
    <t>nettoyage des vitres supérieures à 4m de hauteur y compris nacelle le cas échéant</t>
  </si>
  <si>
    <t>B004</t>
  </si>
  <si>
    <t>B005</t>
  </si>
  <si>
    <t>B102</t>
  </si>
  <si>
    <t>B103</t>
  </si>
  <si>
    <t>B202</t>
  </si>
  <si>
    <t>B203</t>
  </si>
  <si>
    <t>B220</t>
  </si>
  <si>
    <t>B221</t>
  </si>
  <si>
    <t>B321</t>
  </si>
  <si>
    <t>B327</t>
  </si>
  <si>
    <t>SURFACE EN M² PAR SALLE DE COURS</t>
  </si>
  <si>
    <t>P012</t>
  </si>
  <si>
    <t>P102</t>
  </si>
  <si>
    <t>P103</t>
  </si>
  <si>
    <t>P202</t>
  </si>
  <si>
    <t>P203</t>
  </si>
  <si>
    <t>P302</t>
  </si>
  <si>
    <t>P314</t>
  </si>
  <si>
    <t>P315</t>
  </si>
  <si>
    <t>P320</t>
  </si>
  <si>
    <t>P321</t>
  </si>
  <si>
    <t>P321B</t>
  </si>
  <si>
    <t>MONTANT FORFAITAIRE 
€ HT</t>
  </si>
  <si>
    <t>MONTANT FORFAITAIRE
€ TVA</t>
  </si>
  <si>
    <t>MONTANT FOFAITAIRE
€ TTC</t>
  </si>
  <si>
    <t>V404</t>
  </si>
  <si>
    <t>V335</t>
  </si>
  <si>
    <t>V327</t>
  </si>
  <si>
    <t>V313</t>
  </si>
  <si>
    <t>V306</t>
  </si>
  <si>
    <t>V303</t>
  </si>
  <si>
    <t>V204</t>
  </si>
  <si>
    <t>V003</t>
  </si>
  <si>
    <t>V002</t>
  </si>
  <si>
    <t>CASSINI</t>
  </si>
  <si>
    <t>LAPLACE</t>
  </si>
  <si>
    <t>MAUPERTUIS</t>
  </si>
  <si>
    <t>RDC</t>
  </si>
  <si>
    <t>1er</t>
  </si>
  <si>
    <t>2ème</t>
  </si>
  <si>
    <t>3ème</t>
  </si>
  <si>
    <t>4ème</t>
  </si>
  <si>
    <t>5ème</t>
  </si>
  <si>
    <t>1er Etage</t>
  </si>
  <si>
    <t>2ème Etage</t>
  </si>
  <si>
    <t xml:space="preserve"> 3ème Etage</t>
  </si>
  <si>
    <t>4ème Etage</t>
  </si>
  <si>
    <t xml:space="preserve">SURFACE EN M² </t>
  </si>
  <si>
    <t xml:space="preserve">SALLE DE COURS (100% ENSG/IGN)*
décrassage, régénération, ponçage et lustrage </t>
  </si>
  <si>
    <t xml:space="preserve">SALLE DE COURS (100% ENPC)*
décrassage, régénération, ponçage et lustrage </t>
  </si>
  <si>
    <t>agent affecté au déménagement /manutention</t>
  </si>
  <si>
    <t>TOTAL DES 4 ANNEES</t>
  </si>
  <si>
    <t>ACHAT EQUIPEMENTS ET CONSOMMABLES</t>
  </si>
  <si>
    <t>distributeur de Gel hydroalcoolique</t>
  </si>
  <si>
    <t>Gel hydroalcoolique bidon de 5 litres</t>
  </si>
  <si>
    <t>Savon liquide pour distributeur</t>
  </si>
  <si>
    <t>CAFETERIA *</t>
  </si>
  <si>
    <t>hall nord*</t>
  </si>
  <si>
    <t>Lingettes desinfectantes pour matériel informatique (boite de 100)</t>
  </si>
  <si>
    <t>Sac 50L biodégradable (rouleau)</t>
  </si>
  <si>
    <t>semestriel</t>
  </si>
  <si>
    <t>NOMBRE D'HEURES PAR BATIMENTS ET PAR FREQUENCE</t>
  </si>
  <si>
    <t>MONTANT
ANNUEL  €/ HT</t>
  </si>
  <si>
    <t>MONTANT 
ANNUEL TVA €</t>
  </si>
  <si>
    <t>MONTANT
ANNUEL €/ TTC</t>
  </si>
  <si>
    <t>ENTRETIEN MENAGER CARNOT /CASSINI- CORIOLIS (TOUTES LES PRESTATIONS PREVUES AU MARCHE)</t>
  </si>
  <si>
    <t>Bâtiment Carnot - Cassini (y compris les espaces extérieurs)</t>
  </si>
  <si>
    <t>Bâtiment Coriolis y compris les espaces extérieurs)</t>
  </si>
  <si>
    <t xml:space="preserve">Terrain du bois de l'Etang </t>
  </si>
  <si>
    <t>ANNEE 1 (2026): SALLE  DE L'AILE VICAT</t>
  </si>
  <si>
    <t>SOUS TOTAL ANNEE 1 - 2026</t>
  </si>
  <si>
    <t>ANNEE 2 (2027) : SALLE  DE L'AILE BELGRAND</t>
  </si>
  <si>
    <t>SOUS TOTAL ANNEE 2 - 2027</t>
  </si>
  <si>
    <t>ANNEE 3 (2028) : SALLES DE L'AILE PRONY</t>
  </si>
  <si>
    <t>SOUS TOTAL ANNEE 3 - 2028</t>
  </si>
  <si>
    <t>B212</t>
  </si>
  <si>
    <t>B214</t>
  </si>
  <si>
    <t>ANNEE 1 (2029): SALLE  DE L'AILE VICAT</t>
  </si>
  <si>
    <t>SOUS TOTAL ANNEE 4 - 2029</t>
  </si>
  <si>
    <t>nettoyage, désodorisation et désinfection des abords des  locaux poubelles</t>
  </si>
  <si>
    <t>nettoyage des terrains de sport</t>
  </si>
  <si>
    <t>Sèche main électrique</t>
  </si>
  <si>
    <t>Essuie main papier</t>
  </si>
  <si>
    <t xml:space="preserve">du lundi au samedi
heure de jour 6h - 18h </t>
  </si>
  <si>
    <t xml:space="preserve">du lundi au samedi 
heure de nuit -18h à 6h </t>
  </si>
  <si>
    <t xml:space="preserve">le dimanche
heure de jour - 6h - 18h </t>
  </si>
  <si>
    <t xml:space="preserve">le dimanche
heure de nuit - 18h - 6h </t>
  </si>
  <si>
    <t xml:space="preserve">les jours fériés
heure de jours - 6h - 18h </t>
  </si>
  <si>
    <t xml:space="preserve">les jours fériés
heure de nuit - 18h - 6h </t>
  </si>
  <si>
    <t>Nettoyage des sanitaires / douches</t>
  </si>
  <si>
    <t>SOUS TOTAL CAFETERIA (tous les ans)</t>
  </si>
  <si>
    <t>*Le titulaire indique les montants annuels sur les lignes prévues à cet effet (cellules : C16 - C30-C43 - C54 - C57) et le montant des 4 années dans la ligne rouge "Total des 4 années" (cellule C58)</t>
  </si>
  <si>
    <t>SOUS-TOTAL Bois de l'Etang</t>
  </si>
  <si>
    <t>TOTAL BATIMENT CARNOT / CASSINI  et CORIOLIS + Bois de l'Etang</t>
  </si>
  <si>
    <t>BOIS DE L'ETANG ENSG (forfait mensuel total) 28%</t>
  </si>
  <si>
    <t>BOIS DE L'ETANG ENPC (forfait mensuel total) 72%</t>
  </si>
  <si>
    <t>Nettoyage des moquettes</t>
  </si>
  <si>
    <t>Nettoyage des sols (annexes hall- parquet) balayage humide</t>
  </si>
  <si>
    <t xml:space="preserve">Nettoyage des rampes, escaliers, garde-corps et poteaux intérieurs </t>
  </si>
  <si>
    <t>Nettoyage intérieur et extérieur d'un ascenseur</t>
  </si>
  <si>
    <t xml:space="preserve">nettoyage, désodorisation  et désinfection des sols carrelés </t>
  </si>
  <si>
    <t>nettoyage hautes pression des soubassement et descentes, cours de livraison  et parking en sous-sol</t>
  </si>
  <si>
    <t xml:space="preserve">nettoyage des revêtements muraux supérieurs à 4m de hauteur </t>
  </si>
  <si>
    <t>nettoyage des équipements sportifs bâtiment Bienvenüe</t>
  </si>
  <si>
    <t>nettoyage, désodorisation et désinfection des poubelles extérieures</t>
  </si>
  <si>
    <t>nettoyage, désodorisation et désinfection des locaux poubelles et les contenants</t>
  </si>
  <si>
    <t>nettoyage de la base vie chantier</t>
  </si>
  <si>
    <t>Quantités</t>
  </si>
  <si>
    <t>MONTANT
TOTAL  €/ HT</t>
  </si>
  <si>
    <t>MONTANT
TOTAL €/ TTC</t>
  </si>
  <si>
    <t>TOTAL DQE</t>
  </si>
  <si>
    <t>nettoyage, désodorisation  et désinfection des revêtements muraux (y compris portes)</t>
  </si>
  <si>
    <t>nettoyage complet de la signalétique</t>
  </si>
  <si>
    <t>ens</t>
  </si>
  <si>
    <t xml:space="preserve">Sous-total Bois de l'Etang </t>
  </si>
  <si>
    <t>SOUS TOTAL ANNEE 1 et 4 - 2026 et 2029</t>
  </si>
  <si>
    <t>*Le titulaire indique les montants annuels sur les lignes prévues à cet effet (cellules : C68 - C75 - C82) et le montant des 4 années dans la ligne rouge "Total des 4 années" (cellule C83)</t>
  </si>
  <si>
    <t>REFECTION PARQUET (article 9.10 du CCTP)</t>
  </si>
  <si>
    <t>ANNEXE - ACTE D'ENGAGEMENT
DECOMPOSITION DU PRIX GLOBAL ET FORFAITAIRE (DPGF 1)</t>
  </si>
  <si>
    <t>ANNEXE - ACTE D'ENGAGEMENT 
DECOMPOSITION DU PRIX GLOBAL ET FORFAITAIRE 2 (DPGF 2)</t>
  </si>
  <si>
    <t>ANNEXE - ACTE D'ENGAGEMENT
BORDEREAU DES PRIX UNITAIRES (BPU)</t>
  </si>
  <si>
    <t>ANNEXE - ACTE D'ENGAGEMENT
DÉTAIL DES QUANTITÉS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</si>
</sst>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F&quot;_-;\-* #,##0.00\ &quot;F&quot;_-;_-* &quot;-&quot;??\ &quot;F&quot;_-;_-@_-"/>
    <numFmt numFmtId="165" formatCode="#,##0.00\ &quot;€&quot;"/>
    <numFmt numFmtId="166" formatCode="_-* #,##0.00\ [$€]_-;\-* #,##0.00\ [$€]_-;_-* &quot;-&quot;??\ [$€]_-;_-@_-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Palatino Linotype"/>
      <family val="1"/>
    </font>
    <font>
      <sz val="10"/>
      <name val="Arial"/>
      <family val="2"/>
    </font>
    <font>
      <b/>
      <sz val="18"/>
      <name val="Garamond"/>
      <family val="1"/>
    </font>
    <font>
      <b/>
      <sz val="10"/>
      <name val="Garamond"/>
      <family val="1"/>
    </font>
    <font>
      <sz val="10"/>
      <name val="Garamond"/>
      <family val="1"/>
    </font>
    <font>
      <b/>
      <sz val="14"/>
      <name val="Garamond"/>
      <family val="1"/>
    </font>
    <font>
      <b/>
      <sz val="18"/>
      <color rgb="FFFF0000"/>
      <name val="Arial"/>
      <family val="2"/>
    </font>
    <font>
      <b/>
      <sz val="14"/>
      <color rgb="FFC00000"/>
      <name val="Garamond"/>
      <family val="1"/>
    </font>
    <font>
      <b/>
      <sz val="14"/>
      <color theme="4" tint="-0.249977111117893"/>
      <name val="Garamond"/>
      <family val="1"/>
    </font>
    <font>
      <b/>
      <sz val="18"/>
      <color rgb="FF002060"/>
      <name val="Garamond"/>
      <family val="1"/>
    </font>
    <font>
      <i/>
      <sz val="10"/>
      <name val="Garamond"/>
      <family val="1"/>
    </font>
    <font>
      <b/>
      <sz val="10"/>
      <color theme="4" tint="-0.249977111117893"/>
      <name val="Garamond"/>
      <family val="1"/>
    </font>
    <font>
      <b/>
      <sz val="10"/>
      <color rgb="FFC00000"/>
      <name val="Garamond"/>
      <family val="1"/>
    </font>
    <font>
      <b/>
      <sz val="10"/>
      <color theme="1"/>
      <name val="Garamond"/>
      <family val="1"/>
    </font>
    <font>
      <b/>
      <sz val="16"/>
      <color theme="4" tint="-0.249977111117893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203">
    <xf numFmtId="0" fontId="0" fillId="0" borderId="0" xfId="0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6" fontId="5" fillId="0" borderId="2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4" xfId="0" applyFont="1" applyBorder="1" applyAlignment="1">
      <alignment vertical="center"/>
    </xf>
    <xf numFmtId="2" fontId="6" fillId="0" borderId="24" xfId="0" applyNumberFormat="1" applyFont="1" applyBorder="1" applyAlignment="1">
      <alignment horizontal="left" vertical="center"/>
    </xf>
    <xf numFmtId="166" fontId="6" fillId="0" borderId="24" xfId="1" applyFont="1" applyBorder="1" applyAlignment="1">
      <alignment horizontal="right" vertical="center"/>
    </xf>
    <xf numFmtId="0" fontId="6" fillId="0" borderId="25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2" fontId="6" fillId="0" borderId="2" xfId="0" applyNumberFormat="1" applyFont="1" applyBorder="1" applyAlignment="1">
      <alignment horizontal="left" vertical="center"/>
    </xf>
    <xf numFmtId="166" fontId="6" fillId="0" borderId="2" xfId="1" applyFont="1" applyBorder="1" applyAlignment="1">
      <alignment horizontal="right" vertical="center"/>
    </xf>
    <xf numFmtId="0" fontId="5" fillId="0" borderId="11" xfId="0" applyFont="1" applyBorder="1" applyAlignment="1">
      <alignment horizontal="left" vertical="center"/>
    </xf>
    <xf numFmtId="0" fontId="5" fillId="0" borderId="9" xfId="0" applyFont="1" applyBorder="1" applyAlignment="1">
      <alignment vertical="center"/>
    </xf>
    <xf numFmtId="2" fontId="5" fillId="0" borderId="9" xfId="0" applyNumberFormat="1" applyFont="1" applyBorder="1" applyAlignment="1">
      <alignment horizontal="left" vertical="center"/>
    </xf>
    <xf numFmtId="166" fontId="5" fillId="0" borderId="9" xfId="1" applyFont="1" applyBorder="1" applyAlignment="1">
      <alignment horizontal="righ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vertical="center"/>
    </xf>
    <xf numFmtId="2" fontId="5" fillId="0" borderId="22" xfId="0" applyNumberFormat="1" applyFont="1" applyBorder="1" applyAlignment="1">
      <alignment horizontal="left" vertical="center"/>
    </xf>
    <xf numFmtId="166" fontId="5" fillId="0" borderId="22" xfId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165" fontId="6" fillId="0" borderId="8" xfId="2" applyNumberFormat="1" applyFont="1" applyFill="1" applyBorder="1" applyAlignment="1">
      <alignment vertical="center"/>
    </xf>
    <xf numFmtId="165" fontId="6" fillId="0" borderId="15" xfId="2" applyNumberFormat="1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3" xfId="0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165" fontId="6" fillId="0" borderId="2" xfId="2" applyNumberFormat="1" applyFont="1" applyBorder="1"/>
    <xf numFmtId="165" fontId="6" fillId="0" borderId="6" xfId="2" applyNumberFormat="1" applyFont="1" applyBorder="1"/>
    <xf numFmtId="165" fontId="6" fillId="0" borderId="3" xfId="2" applyNumberFormat="1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165" fontId="12" fillId="0" borderId="2" xfId="2" applyNumberFormat="1" applyFont="1" applyBorder="1"/>
    <xf numFmtId="165" fontId="12" fillId="0" borderId="6" xfId="2" applyNumberFormat="1" applyFont="1" applyBorder="1"/>
    <xf numFmtId="0" fontId="6" fillId="0" borderId="5" xfId="0" applyFont="1" applyBorder="1" applyAlignment="1">
      <alignment horizontal="left"/>
    </xf>
    <xf numFmtId="0" fontId="6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1" xfId="0" applyFont="1" applyBorder="1"/>
    <xf numFmtId="165" fontId="6" fillId="0" borderId="9" xfId="2" applyNumberFormat="1" applyFont="1" applyBorder="1"/>
    <xf numFmtId="165" fontId="6" fillId="0" borderId="10" xfId="2" applyNumberFormat="1" applyFont="1" applyBorder="1"/>
    <xf numFmtId="165" fontId="6" fillId="0" borderId="4" xfId="2" applyNumberFormat="1" applyFont="1" applyBorder="1"/>
    <xf numFmtId="0" fontId="6" fillId="0" borderId="9" xfId="0" applyFont="1" applyBorder="1"/>
    <xf numFmtId="0" fontId="6" fillId="0" borderId="4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8" xfId="0" applyFont="1" applyBorder="1"/>
    <xf numFmtId="0" fontId="6" fillId="0" borderId="15" xfId="0" applyFont="1" applyBorder="1"/>
    <xf numFmtId="0" fontId="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5" fillId="0" borderId="22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3" xfId="0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4" fillId="0" borderId="7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4" fillId="0" borderId="7" xfId="0" applyFont="1" applyBorder="1" applyAlignment="1">
      <alignment horizontal="left" vertical="center"/>
    </xf>
    <xf numFmtId="0" fontId="15" fillId="3" borderId="21" xfId="0" applyFont="1" applyFill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6" fillId="0" borderId="13" xfId="0" applyFont="1" applyBorder="1"/>
    <xf numFmtId="0" fontId="6" fillId="0" borderId="14" xfId="0" applyFont="1" applyBorder="1"/>
    <xf numFmtId="0" fontId="3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13" fillId="0" borderId="13" xfId="0" applyFont="1" applyBorder="1" applyAlignment="1">
      <alignment vertical="center"/>
    </xf>
    <xf numFmtId="0" fontId="0" fillId="0" borderId="11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/>
    <xf numFmtId="166" fontId="6" fillId="0" borderId="36" xfId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6" fillId="0" borderId="37" xfId="0" applyNumberFormat="1" applyFont="1" applyBorder="1" applyAlignment="1">
      <alignment horizontal="right" vertical="center"/>
    </xf>
    <xf numFmtId="0" fontId="2" fillId="0" borderId="22" xfId="0" applyFont="1" applyBorder="1"/>
    <xf numFmtId="0" fontId="0" fillId="0" borderId="23" xfId="0" applyBorder="1"/>
    <xf numFmtId="0" fontId="5" fillId="0" borderId="3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11" xfId="0" applyBorder="1"/>
    <xf numFmtId="0" fontId="0" fillId="0" borderId="4" xfId="0" applyBorder="1"/>
    <xf numFmtId="0" fontId="2" fillId="0" borderId="21" xfId="0" applyFont="1" applyBorder="1"/>
    <xf numFmtId="0" fontId="6" fillId="0" borderId="38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165" fontId="6" fillId="0" borderId="34" xfId="2" applyNumberFormat="1" applyFont="1" applyFill="1" applyBorder="1" applyAlignment="1">
      <alignment vertical="center"/>
    </xf>
    <xf numFmtId="165" fontId="6" fillId="0" borderId="35" xfId="2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center"/>
    </xf>
    <xf numFmtId="0" fontId="6" fillId="0" borderId="9" xfId="0" applyFont="1" applyBorder="1" applyAlignment="1">
      <alignment vertical="center"/>
    </xf>
    <xf numFmtId="2" fontId="6" fillId="0" borderId="9" xfId="0" applyNumberFormat="1" applyFont="1" applyBorder="1" applyAlignment="1">
      <alignment horizontal="left" vertical="center"/>
    </xf>
    <xf numFmtId="166" fontId="6" fillId="0" borderId="9" xfId="1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6" fillId="0" borderId="22" xfId="0" applyFont="1" applyBorder="1" applyAlignment="1">
      <alignment vertical="center"/>
    </xf>
    <xf numFmtId="2" fontId="6" fillId="0" borderId="22" xfId="0" applyNumberFormat="1" applyFont="1" applyBorder="1" applyAlignment="1">
      <alignment horizontal="left" vertical="center"/>
    </xf>
    <xf numFmtId="166" fontId="6" fillId="0" borderId="22" xfId="1" applyFont="1" applyBorder="1" applyAlignment="1">
      <alignment horizontal="right" vertical="center"/>
    </xf>
    <xf numFmtId="0" fontId="6" fillId="0" borderId="1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0" fillId="0" borderId="0" xfId="0" applyAlignment="1">
      <alignment vertical="center"/>
    </xf>
    <xf numFmtId="165" fontId="6" fillId="0" borderId="2" xfId="2" applyNumberFormat="1" applyFont="1" applyBorder="1" applyAlignment="1">
      <alignment vertical="center"/>
    </xf>
    <xf numFmtId="165" fontId="6" fillId="0" borderId="6" xfId="2" applyNumberFormat="1" applyFont="1" applyBorder="1" applyAlignment="1">
      <alignment vertical="center"/>
    </xf>
    <xf numFmtId="165" fontId="6" fillId="0" borderId="3" xfId="2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65" fontId="12" fillId="0" borderId="2" xfId="2" applyNumberFormat="1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65" fontId="6" fillId="0" borderId="9" xfId="2" applyNumberFormat="1" applyFont="1" applyBorder="1" applyAlignment="1">
      <alignment vertical="center"/>
    </xf>
    <xf numFmtId="165" fontId="6" fillId="0" borderId="40" xfId="2" applyNumberFormat="1" applyFont="1" applyBorder="1" applyAlignment="1">
      <alignment vertical="center"/>
    </xf>
    <xf numFmtId="165" fontId="6" fillId="0" borderId="15" xfId="2" applyNumberFormat="1" applyFont="1" applyBorder="1" applyAlignment="1">
      <alignment vertical="center"/>
    </xf>
    <xf numFmtId="0" fontId="5" fillId="0" borderId="41" xfId="0" applyFont="1" applyBorder="1" applyAlignment="1">
      <alignment horizontal="left" vertical="center"/>
    </xf>
    <xf numFmtId="0" fontId="5" fillId="0" borderId="26" xfId="0" applyFont="1" applyBorder="1" applyAlignment="1">
      <alignment vertical="center"/>
    </xf>
    <xf numFmtId="2" fontId="5" fillId="0" borderId="26" xfId="0" applyNumberFormat="1" applyFont="1" applyBorder="1" applyAlignment="1">
      <alignment horizontal="left" vertical="center"/>
    </xf>
    <xf numFmtId="166" fontId="5" fillId="0" borderId="26" xfId="1" applyFont="1" applyFill="1" applyBorder="1" applyAlignment="1">
      <alignment horizontal="right" vertical="center"/>
    </xf>
    <xf numFmtId="165" fontId="6" fillId="0" borderId="42" xfId="0" applyNumberFormat="1" applyFont="1" applyBorder="1" applyAlignment="1">
      <alignment horizontal="right" vertical="center"/>
    </xf>
    <xf numFmtId="0" fontId="2" fillId="0" borderId="41" xfId="0" applyFont="1" applyBorder="1"/>
    <xf numFmtId="0" fontId="2" fillId="0" borderId="26" xfId="0" applyFont="1" applyBorder="1"/>
    <xf numFmtId="0" fontId="0" fillId="0" borderId="27" xfId="0" applyBorder="1"/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4" xfId="0" applyBorder="1"/>
    <xf numFmtId="0" fontId="6" fillId="0" borderId="24" xfId="0" applyFont="1" applyBorder="1"/>
    <xf numFmtId="0" fontId="6" fillId="0" borderId="43" xfId="0" applyFont="1" applyBorder="1"/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11" fillId="0" borderId="18" xfId="0" applyFont="1" applyBorder="1" applyAlignment="1">
      <alignment horizontal="center" wrapText="1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66" fontId="6" fillId="0" borderId="23" xfId="1" applyFont="1" applyBorder="1" applyAlignment="1">
      <alignment horizontal="right" vertical="center"/>
    </xf>
    <xf numFmtId="0" fontId="5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65" fontId="5" fillId="0" borderId="22" xfId="2" applyNumberFormat="1" applyFont="1" applyBorder="1" applyAlignment="1">
      <alignment vertical="center"/>
    </xf>
    <xf numFmtId="165" fontId="5" fillId="0" borderId="23" xfId="2" applyNumberFormat="1" applyFont="1" applyBorder="1" applyAlignment="1">
      <alignment vertical="center"/>
    </xf>
  </cellXfs>
  <cellStyles count="5">
    <cellStyle name="Euro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showGridLines="0" tabSelected="1" zoomScale="130" zoomScaleNormal="130" zoomScaleSheetLayoutView="115" workbookViewId="0">
      <selection activeCell="B1" sqref="B1:H1"/>
    </sheetView>
  </sheetViews>
  <sheetFormatPr baseColWidth="10" defaultRowHeight="12.75" x14ac:dyDescent="0.2"/>
  <cols>
    <col min="1" max="1" width="1.7109375" customWidth="1"/>
    <col min="2" max="2" width="69.5703125" style="36" customWidth="1"/>
    <col min="3" max="3" width="7.140625" style="36" bestFit="1" customWidth="1"/>
    <col min="4" max="4" width="12.5703125" style="36" bestFit="1" customWidth="1"/>
    <col min="5" max="5" width="18.140625" style="36" bestFit="1" customWidth="1"/>
    <col min="6" max="6" width="18.140625" style="36" customWidth="1"/>
    <col min="7" max="7" width="18.42578125" style="36" bestFit="1" customWidth="1"/>
    <col min="8" max="8" width="18" style="36" bestFit="1" customWidth="1"/>
  </cols>
  <sheetData>
    <row r="1" spans="1:11" ht="54.75" customHeight="1" thickBot="1" x14ac:dyDescent="0.25">
      <c r="B1" s="160" t="s">
        <v>188</v>
      </c>
      <c r="C1" s="161"/>
      <c r="D1" s="161"/>
      <c r="E1" s="161"/>
      <c r="F1" s="161"/>
      <c r="G1" s="161"/>
      <c r="H1" s="162"/>
    </row>
    <row r="2" spans="1:11" ht="23.25" x14ac:dyDescent="0.2">
      <c r="B2" s="2"/>
      <c r="C2" s="2"/>
      <c r="D2" s="2"/>
      <c r="E2" s="2"/>
      <c r="F2" s="2"/>
      <c r="G2" s="2"/>
      <c r="H2" s="2"/>
    </row>
    <row r="3" spans="1:11" x14ac:dyDescent="0.2">
      <c r="B3" s="163" t="s">
        <v>61</v>
      </c>
      <c r="C3" s="163"/>
      <c r="D3" s="163"/>
      <c r="E3" s="163"/>
      <c r="F3" s="163"/>
      <c r="G3" s="163"/>
      <c r="H3" s="163"/>
    </row>
    <row r="4" spans="1:11" x14ac:dyDescent="0.2">
      <c r="B4" s="163" t="s">
        <v>48</v>
      </c>
      <c r="C4" s="163"/>
      <c r="D4" s="163"/>
      <c r="E4" s="163"/>
      <c r="F4" s="163"/>
      <c r="G4" s="163"/>
      <c r="H4" s="163"/>
    </row>
    <row r="5" spans="1:11" ht="12.75" customHeight="1" thickBot="1" x14ac:dyDescent="0.25">
      <c r="B5" s="3"/>
      <c r="C5" s="3"/>
      <c r="D5" s="3"/>
      <c r="E5" s="3"/>
      <c r="F5" s="3"/>
      <c r="G5" s="3"/>
      <c r="H5" s="3"/>
    </row>
    <row r="6" spans="1:11" ht="24" thickBot="1" x14ac:dyDescent="0.25">
      <c r="A6" s="1"/>
      <c r="B6" s="164" t="s">
        <v>135</v>
      </c>
      <c r="C6" s="165"/>
      <c r="D6" s="165"/>
      <c r="E6" s="165"/>
      <c r="F6" s="165"/>
      <c r="G6" s="165"/>
      <c r="H6" s="165"/>
      <c r="I6" s="165"/>
      <c r="J6" s="165"/>
      <c r="K6" s="166"/>
    </row>
    <row r="7" spans="1:11" ht="38.25" x14ac:dyDescent="0.2">
      <c r="B7" s="4" t="s">
        <v>0</v>
      </c>
      <c r="C7" s="5"/>
      <c r="D7" s="5"/>
      <c r="E7" s="6"/>
      <c r="F7" s="39" t="s">
        <v>12</v>
      </c>
      <c r="G7" s="39" t="s">
        <v>13</v>
      </c>
      <c r="H7" s="111" t="s">
        <v>14</v>
      </c>
      <c r="I7" s="112" t="s">
        <v>132</v>
      </c>
      <c r="J7" s="39" t="s">
        <v>133</v>
      </c>
      <c r="K7" s="40" t="s">
        <v>134</v>
      </c>
    </row>
    <row r="8" spans="1:11" x14ac:dyDescent="0.2">
      <c r="B8" s="7" t="s">
        <v>53</v>
      </c>
      <c r="C8" s="8"/>
      <c r="D8" s="8"/>
      <c r="E8" s="8"/>
      <c r="F8" s="9"/>
      <c r="G8" s="9"/>
      <c r="H8" s="106">
        <f>F8+G8</f>
        <v>0</v>
      </c>
      <c r="I8" s="113"/>
      <c r="J8" s="73"/>
      <c r="K8" s="114"/>
    </row>
    <row r="9" spans="1:11" x14ac:dyDescent="0.2">
      <c r="B9" s="10" t="s">
        <v>59</v>
      </c>
      <c r="C9" s="11"/>
      <c r="D9" s="11"/>
      <c r="E9" s="12"/>
      <c r="F9" s="13">
        <f>F8*0.28</f>
        <v>0</v>
      </c>
      <c r="G9" s="13">
        <f>G8*0.28</f>
        <v>0</v>
      </c>
      <c r="H9" s="106">
        <f>F9+G9</f>
        <v>0</v>
      </c>
      <c r="I9" s="113"/>
      <c r="J9" s="73"/>
      <c r="K9" s="114"/>
    </row>
    <row r="10" spans="1:11" x14ac:dyDescent="0.2">
      <c r="B10" s="14" t="s">
        <v>60</v>
      </c>
      <c r="C10" s="15"/>
      <c r="D10" s="15"/>
      <c r="E10" s="16"/>
      <c r="F10" s="17">
        <f>F8*0.72</f>
        <v>0</v>
      </c>
      <c r="G10" s="17">
        <f>G8*0.72</f>
        <v>0</v>
      </c>
      <c r="H10" s="106">
        <f>F10+G10</f>
        <v>0</v>
      </c>
      <c r="I10" s="113"/>
      <c r="J10" s="73"/>
      <c r="K10" s="114"/>
    </row>
    <row r="11" spans="1:11" ht="13.5" thickBot="1" x14ac:dyDescent="0.25">
      <c r="B11" s="18" t="s">
        <v>54</v>
      </c>
      <c r="C11" s="19"/>
      <c r="D11" s="19"/>
      <c r="E11" s="20"/>
      <c r="F11" s="21"/>
      <c r="G11" s="21"/>
      <c r="H11" s="107">
        <f>SUM(F11:G11)</f>
        <v>0</v>
      </c>
      <c r="I11" s="115"/>
      <c r="J11" s="98"/>
      <c r="K11" s="116"/>
    </row>
    <row r="12" spans="1:11" ht="15.75" thickBot="1" x14ac:dyDescent="0.35">
      <c r="B12" s="22" t="s">
        <v>58</v>
      </c>
      <c r="C12" s="23"/>
      <c r="D12" s="23"/>
      <c r="E12" s="24"/>
      <c r="F12" s="25">
        <f>F8+F11</f>
        <v>0</v>
      </c>
      <c r="G12" s="25">
        <f>G8+G11</f>
        <v>0</v>
      </c>
      <c r="H12" s="108">
        <f>SUM(F12:G12)</f>
        <v>0</v>
      </c>
      <c r="I12" s="117"/>
      <c r="J12" s="109"/>
      <c r="K12" s="110"/>
    </row>
    <row r="13" spans="1:11" ht="15" x14ac:dyDescent="0.3">
      <c r="B13" s="144" t="s">
        <v>184</v>
      </c>
      <c r="C13" s="145"/>
      <c r="D13" s="145"/>
      <c r="E13" s="146"/>
      <c r="F13" s="147"/>
      <c r="G13" s="147"/>
      <c r="H13" s="148"/>
      <c r="I13" s="149"/>
      <c r="J13" s="150"/>
      <c r="K13" s="151"/>
    </row>
    <row r="14" spans="1:11" x14ac:dyDescent="0.2">
      <c r="B14" s="10" t="s">
        <v>164</v>
      </c>
      <c r="C14" s="11"/>
      <c r="D14" s="11"/>
      <c r="E14" s="12"/>
      <c r="F14" s="13">
        <f>F13*0.28</f>
        <v>0</v>
      </c>
      <c r="G14" s="13">
        <f>G13*0.28</f>
        <v>0</v>
      </c>
      <c r="H14" s="106">
        <f>F14+G14</f>
        <v>0</v>
      </c>
      <c r="I14" s="113"/>
      <c r="J14" s="73"/>
      <c r="K14" s="114"/>
    </row>
    <row r="15" spans="1:11" x14ac:dyDescent="0.2">
      <c r="B15" s="14" t="s">
        <v>165</v>
      </c>
      <c r="C15" s="15"/>
      <c r="D15" s="15"/>
      <c r="E15" s="16"/>
      <c r="F15" s="17">
        <f>F13*0.72</f>
        <v>0</v>
      </c>
      <c r="G15" s="17">
        <f>G13*0.72</f>
        <v>0</v>
      </c>
      <c r="H15" s="106">
        <f>F15+G15</f>
        <v>0</v>
      </c>
      <c r="I15" s="113"/>
      <c r="J15" s="73"/>
      <c r="K15" s="114"/>
    </row>
    <row r="16" spans="1:11" ht="13.5" thickBot="1" x14ac:dyDescent="0.25">
      <c r="B16" s="127" t="s">
        <v>162</v>
      </c>
      <c r="C16" s="124"/>
      <c r="D16" s="124"/>
      <c r="E16" s="125"/>
      <c r="F16" s="126">
        <f>SUM(F14:F15)</f>
        <v>0</v>
      </c>
      <c r="G16" s="126">
        <f>SUM(G14:G15)</f>
        <v>0</v>
      </c>
      <c r="H16" s="126">
        <f>SUM(H14:H15)</f>
        <v>0</v>
      </c>
      <c r="I16" s="98"/>
      <c r="J16" s="98"/>
      <c r="K16" s="98"/>
    </row>
    <row r="17" spans="2:11" ht="13.5" thickBot="1" x14ac:dyDescent="0.25">
      <c r="B17" s="22" t="s">
        <v>163</v>
      </c>
      <c r="C17" s="128"/>
      <c r="D17" s="128"/>
      <c r="E17" s="129"/>
      <c r="F17" s="130">
        <f>F12+F16</f>
        <v>0</v>
      </c>
      <c r="G17" s="130">
        <f>G12+G16</f>
        <v>0</v>
      </c>
      <c r="H17" s="130">
        <f>H12+H16</f>
        <v>0</v>
      </c>
      <c r="I17" s="130">
        <f t="shared" ref="I17:K17" si="0">I12+I16</f>
        <v>0</v>
      </c>
      <c r="J17" s="130">
        <f t="shared" si="0"/>
        <v>0</v>
      </c>
      <c r="K17" s="193">
        <f t="shared" si="0"/>
        <v>0</v>
      </c>
    </row>
    <row r="18" spans="2:11" ht="13.5" thickBot="1" x14ac:dyDescent="0.25"/>
    <row r="19" spans="2:11" ht="19.5" thickBot="1" x14ac:dyDescent="0.25">
      <c r="B19" s="157" t="s">
        <v>131</v>
      </c>
      <c r="C19" s="158"/>
      <c r="D19" s="158"/>
      <c r="E19" s="158"/>
      <c r="F19" s="158"/>
      <c r="G19" s="158"/>
      <c r="H19" s="159"/>
    </row>
    <row r="20" spans="2:11" x14ac:dyDescent="0.2">
      <c r="B20" s="37" t="s">
        <v>3</v>
      </c>
      <c r="C20" s="38" t="s">
        <v>29</v>
      </c>
      <c r="D20" s="38" t="s">
        <v>25</v>
      </c>
      <c r="E20" s="39" t="s">
        <v>26</v>
      </c>
      <c r="F20" s="39" t="s">
        <v>27</v>
      </c>
      <c r="G20" s="40" t="s">
        <v>130</v>
      </c>
      <c r="H20" s="40" t="s">
        <v>28</v>
      </c>
    </row>
    <row r="21" spans="2:11" x14ac:dyDescent="0.2">
      <c r="B21" s="28" t="s">
        <v>136</v>
      </c>
      <c r="C21" s="26" t="s">
        <v>30</v>
      </c>
      <c r="D21" s="15"/>
      <c r="E21" s="29"/>
      <c r="F21" s="29"/>
      <c r="G21" s="30"/>
      <c r="H21" s="30"/>
    </row>
    <row r="22" spans="2:11" ht="13.5" thickBot="1" x14ac:dyDescent="0.25">
      <c r="B22" s="41" t="s">
        <v>137</v>
      </c>
      <c r="C22" s="31" t="s">
        <v>30</v>
      </c>
      <c r="D22" s="42"/>
      <c r="E22" s="32"/>
      <c r="F22" s="32"/>
      <c r="G22" s="33"/>
      <c r="H22" s="33"/>
    </row>
    <row r="23" spans="2:11" ht="13.5" thickBot="1" x14ac:dyDescent="0.25">
      <c r="B23" s="118" t="s">
        <v>138</v>
      </c>
      <c r="C23" s="31" t="s">
        <v>30</v>
      </c>
      <c r="D23" s="119"/>
      <c r="E23" s="120"/>
      <c r="F23" s="120"/>
      <c r="G23" s="121"/>
      <c r="H23" s="121"/>
    </row>
    <row r="24" spans="2:11" ht="24.95" customHeight="1" thickBot="1" x14ac:dyDescent="0.25">
      <c r="B24" s="43" t="s">
        <v>24</v>
      </c>
      <c r="C24" s="34" t="s">
        <v>30</v>
      </c>
      <c r="D24" s="23"/>
      <c r="E24" s="23"/>
      <c r="F24" s="23"/>
      <c r="G24" s="44"/>
      <c r="H24" s="44"/>
    </row>
  </sheetData>
  <mergeCells count="5">
    <mergeCell ref="B19:H19"/>
    <mergeCell ref="B1:H1"/>
    <mergeCell ref="B3:H3"/>
    <mergeCell ref="B4:H4"/>
    <mergeCell ref="B6:K6"/>
  </mergeCells>
  <phoneticPr fontId="0" type="noConversion"/>
  <printOptions horizontalCentered="1" verticalCentered="1"/>
  <pageMargins left="0" right="0" top="0" bottom="0" header="0.51181102362204722" footer="0.51181102362204722"/>
  <pageSetup paperSize="9" scale="53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7"/>
  <sheetViews>
    <sheetView showGridLines="0" zoomScale="115" zoomScaleNormal="115" zoomScaleSheetLayoutView="130" workbookViewId="0">
      <selection sqref="A1:E1"/>
    </sheetView>
  </sheetViews>
  <sheetFormatPr baseColWidth="10" defaultRowHeight="12.75" x14ac:dyDescent="0.2"/>
  <cols>
    <col min="1" max="1" width="44.7109375" style="46" bestFit="1" customWidth="1"/>
    <col min="2" max="2" width="11.140625" style="46" bestFit="1" customWidth="1"/>
    <col min="3" max="4" width="15.42578125" style="46" bestFit="1" customWidth="1"/>
    <col min="5" max="5" width="13.85546875" style="46" bestFit="1" customWidth="1"/>
  </cols>
  <sheetData>
    <row r="1" spans="1:5" ht="65.650000000000006" customHeight="1" thickBot="1" x14ac:dyDescent="0.25">
      <c r="A1" s="160" t="s">
        <v>189</v>
      </c>
      <c r="B1" s="171"/>
      <c r="C1" s="171"/>
      <c r="D1" s="171"/>
      <c r="E1" s="172"/>
    </row>
    <row r="2" spans="1:5" ht="13.5" thickBot="1" x14ac:dyDescent="0.25"/>
    <row r="3" spans="1:5" ht="21.75" thickBot="1" x14ac:dyDescent="0.4">
      <c r="A3" s="173" t="s">
        <v>187</v>
      </c>
      <c r="B3" s="174"/>
      <c r="C3" s="174"/>
      <c r="D3" s="174"/>
      <c r="E3" s="175"/>
    </row>
    <row r="4" spans="1:5" ht="37.5" customHeight="1" thickBot="1" x14ac:dyDescent="0.25">
      <c r="A4" s="168" t="s">
        <v>119</v>
      </c>
      <c r="B4" s="169"/>
      <c r="C4" s="169"/>
      <c r="D4" s="169"/>
      <c r="E4" s="170"/>
    </row>
    <row r="5" spans="1:5" ht="51.75" thickBot="1" x14ac:dyDescent="0.25">
      <c r="A5" s="22" t="s">
        <v>3</v>
      </c>
      <c r="B5" s="74" t="s">
        <v>80</v>
      </c>
      <c r="C5" s="74" t="s">
        <v>92</v>
      </c>
      <c r="D5" s="74" t="s">
        <v>93</v>
      </c>
      <c r="E5" s="45" t="s">
        <v>94</v>
      </c>
    </row>
    <row r="6" spans="1:5" x14ac:dyDescent="0.2">
      <c r="A6" s="75" t="s">
        <v>139</v>
      </c>
      <c r="B6" s="86"/>
      <c r="C6" s="86"/>
      <c r="D6" s="86"/>
      <c r="E6" s="87"/>
    </row>
    <row r="7" spans="1:5" x14ac:dyDescent="0.2">
      <c r="A7" s="70" t="s">
        <v>103</v>
      </c>
      <c r="B7" s="26">
        <v>59</v>
      </c>
      <c r="C7" s="48"/>
      <c r="D7" s="48"/>
      <c r="E7" s="82"/>
    </row>
    <row r="8" spans="1:5" x14ac:dyDescent="0.2">
      <c r="A8" s="70" t="s">
        <v>102</v>
      </c>
      <c r="B8" s="26">
        <v>67</v>
      </c>
      <c r="C8" s="48"/>
      <c r="D8" s="48"/>
      <c r="E8" s="82"/>
    </row>
    <row r="9" spans="1:5" x14ac:dyDescent="0.2">
      <c r="A9" s="70" t="s">
        <v>101</v>
      </c>
      <c r="B9" s="26">
        <v>40</v>
      </c>
      <c r="C9" s="48"/>
      <c r="D9" s="48"/>
      <c r="E9" s="82"/>
    </row>
    <row r="10" spans="1:5" x14ac:dyDescent="0.2">
      <c r="A10" s="70" t="s">
        <v>100</v>
      </c>
      <c r="B10" s="26">
        <v>61</v>
      </c>
      <c r="C10" s="48"/>
      <c r="D10" s="48"/>
      <c r="E10" s="82"/>
    </row>
    <row r="11" spans="1:5" x14ac:dyDescent="0.2">
      <c r="A11" s="70" t="s">
        <v>99</v>
      </c>
      <c r="B11" s="26">
        <v>70</v>
      </c>
      <c r="C11" s="48"/>
      <c r="D11" s="48"/>
      <c r="E11" s="82"/>
    </row>
    <row r="12" spans="1:5" x14ac:dyDescent="0.2">
      <c r="A12" s="70" t="s">
        <v>98</v>
      </c>
      <c r="B12" s="26">
        <v>48</v>
      </c>
      <c r="C12" s="48"/>
      <c r="D12" s="48"/>
      <c r="E12" s="82"/>
    </row>
    <row r="13" spans="1:5" x14ac:dyDescent="0.2">
      <c r="A13" s="70" t="s">
        <v>97</v>
      </c>
      <c r="B13" s="26">
        <v>42</v>
      </c>
      <c r="C13" s="48"/>
      <c r="D13" s="48"/>
      <c r="E13" s="82"/>
    </row>
    <row r="14" spans="1:5" x14ac:dyDescent="0.2">
      <c r="A14" s="70" t="s">
        <v>96</v>
      </c>
      <c r="B14" s="26">
        <v>56</v>
      </c>
      <c r="C14" s="48"/>
      <c r="D14" s="48"/>
      <c r="E14" s="82"/>
    </row>
    <row r="15" spans="1:5" x14ac:dyDescent="0.2">
      <c r="A15" s="70" t="s">
        <v>95</v>
      </c>
      <c r="B15" s="26">
        <v>70</v>
      </c>
      <c r="C15" s="48"/>
      <c r="D15" s="48"/>
      <c r="E15" s="82"/>
    </row>
    <row r="16" spans="1:5" ht="13.5" thickBot="1" x14ac:dyDescent="0.25">
      <c r="A16" s="83" t="s">
        <v>140</v>
      </c>
      <c r="B16" s="27">
        <f>SUM(B7:B15)</f>
        <v>513</v>
      </c>
      <c r="C16" s="84"/>
      <c r="D16" s="84"/>
      <c r="E16" s="85"/>
    </row>
    <row r="17" spans="1:5" x14ac:dyDescent="0.2">
      <c r="A17" s="75" t="s">
        <v>141</v>
      </c>
      <c r="B17" s="86"/>
      <c r="C17" s="86"/>
      <c r="D17" s="86"/>
      <c r="E17" s="87"/>
    </row>
    <row r="18" spans="1:5" x14ac:dyDescent="0.2">
      <c r="A18" s="70" t="s">
        <v>70</v>
      </c>
      <c r="B18" s="26">
        <v>70</v>
      </c>
      <c r="C18" s="48"/>
      <c r="D18" s="48"/>
      <c r="E18" s="82"/>
    </row>
    <row r="19" spans="1:5" x14ac:dyDescent="0.2">
      <c r="A19" s="70" t="s">
        <v>71</v>
      </c>
      <c r="B19" s="26">
        <v>69</v>
      </c>
      <c r="C19" s="48"/>
      <c r="D19" s="48"/>
      <c r="E19" s="82"/>
    </row>
    <row r="20" spans="1:5" x14ac:dyDescent="0.2">
      <c r="A20" s="81" t="s">
        <v>72</v>
      </c>
      <c r="B20" s="26">
        <v>71</v>
      </c>
      <c r="C20" s="48"/>
      <c r="D20" s="48"/>
      <c r="E20" s="82"/>
    </row>
    <row r="21" spans="1:5" x14ac:dyDescent="0.2">
      <c r="A21" s="81" t="s">
        <v>73</v>
      </c>
      <c r="B21" s="26">
        <v>71</v>
      </c>
      <c r="C21" s="48"/>
      <c r="D21" s="48"/>
      <c r="E21" s="82"/>
    </row>
    <row r="22" spans="1:5" x14ac:dyDescent="0.2">
      <c r="A22" s="81" t="s">
        <v>74</v>
      </c>
      <c r="B22" s="26">
        <v>82</v>
      </c>
      <c r="C22" s="48"/>
      <c r="D22" s="48"/>
      <c r="E22" s="82"/>
    </row>
    <row r="23" spans="1:5" x14ac:dyDescent="0.2">
      <c r="A23" s="81" t="s">
        <v>75</v>
      </c>
      <c r="B23" s="48">
        <v>71</v>
      </c>
      <c r="C23" s="48"/>
      <c r="D23" s="48"/>
      <c r="E23" s="82"/>
    </row>
    <row r="24" spans="1:5" x14ac:dyDescent="0.2">
      <c r="A24" s="70" t="s">
        <v>145</v>
      </c>
      <c r="B24" s="26">
        <v>39</v>
      </c>
      <c r="C24" s="58"/>
      <c r="D24" s="58"/>
      <c r="E24" s="59"/>
    </row>
    <row r="25" spans="1:5" x14ac:dyDescent="0.2">
      <c r="A25" s="70" t="s">
        <v>146</v>
      </c>
      <c r="B25" s="26">
        <v>20</v>
      </c>
      <c r="C25" s="58"/>
      <c r="D25" s="58"/>
      <c r="E25" s="59"/>
    </row>
    <row r="26" spans="1:5" x14ac:dyDescent="0.2">
      <c r="A26" s="81" t="s">
        <v>76</v>
      </c>
      <c r="B26" s="48">
        <v>35</v>
      </c>
      <c r="C26" s="48"/>
      <c r="D26" s="48"/>
      <c r="E26" s="82"/>
    </row>
    <row r="27" spans="1:5" x14ac:dyDescent="0.2">
      <c r="A27" s="81" t="s">
        <v>77</v>
      </c>
      <c r="B27" s="48">
        <v>34</v>
      </c>
      <c r="C27" s="48"/>
      <c r="D27" s="48"/>
      <c r="E27" s="82"/>
    </row>
    <row r="28" spans="1:5" x14ac:dyDescent="0.2">
      <c r="A28" s="81" t="s">
        <v>78</v>
      </c>
      <c r="B28" s="48">
        <v>48</v>
      </c>
      <c r="C28" s="48"/>
      <c r="D28" s="48"/>
      <c r="E28" s="82"/>
    </row>
    <row r="29" spans="1:5" x14ac:dyDescent="0.2">
      <c r="A29" s="81" t="s">
        <v>79</v>
      </c>
      <c r="B29" s="48">
        <v>63</v>
      </c>
      <c r="C29" s="48"/>
      <c r="D29" s="48"/>
      <c r="E29" s="82"/>
    </row>
    <row r="30" spans="1:5" ht="13.5" thickBot="1" x14ac:dyDescent="0.25">
      <c r="A30" s="88" t="s">
        <v>142</v>
      </c>
      <c r="B30" s="84">
        <f>SUM(B18:B29)</f>
        <v>673</v>
      </c>
      <c r="C30" s="84"/>
      <c r="D30" s="84"/>
      <c r="E30" s="85"/>
    </row>
    <row r="31" spans="1:5" x14ac:dyDescent="0.2">
      <c r="A31" s="75" t="s">
        <v>143</v>
      </c>
      <c r="B31" s="86"/>
      <c r="C31" s="86"/>
      <c r="D31" s="86"/>
      <c r="E31" s="87"/>
    </row>
    <row r="32" spans="1:5" x14ac:dyDescent="0.2">
      <c r="A32" s="70" t="s">
        <v>81</v>
      </c>
      <c r="B32" s="26">
        <v>88</v>
      </c>
      <c r="C32" s="48"/>
      <c r="D32" s="48"/>
      <c r="E32" s="82"/>
    </row>
    <row r="33" spans="1:5" x14ac:dyDescent="0.2">
      <c r="A33" s="70" t="s">
        <v>82</v>
      </c>
      <c r="B33" s="26">
        <v>82</v>
      </c>
      <c r="C33" s="48"/>
      <c r="D33" s="48"/>
      <c r="E33" s="82"/>
    </row>
    <row r="34" spans="1:5" x14ac:dyDescent="0.2">
      <c r="A34" s="70" t="s">
        <v>83</v>
      </c>
      <c r="B34" s="26">
        <v>68</v>
      </c>
      <c r="C34" s="48"/>
      <c r="D34" s="48"/>
      <c r="E34" s="82"/>
    </row>
    <row r="35" spans="1:5" x14ac:dyDescent="0.2">
      <c r="A35" s="70" t="s">
        <v>84</v>
      </c>
      <c r="B35" s="26">
        <v>82</v>
      </c>
      <c r="C35" s="48"/>
      <c r="D35" s="48"/>
      <c r="E35" s="82"/>
    </row>
    <row r="36" spans="1:5" x14ac:dyDescent="0.2">
      <c r="A36" s="70" t="s">
        <v>85</v>
      </c>
      <c r="B36" s="26">
        <v>68</v>
      </c>
      <c r="C36" s="48"/>
      <c r="D36" s="48"/>
      <c r="E36" s="82"/>
    </row>
    <row r="37" spans="1:5" x14ac:dyDescent="0.2">
      <c r="A37" s="70" t="s">
        <v>86</v>
      </c>
      <c r="B37" s="26">
        <v>72</v>
      </c>
      <c r="C37" s="48"/>
      <c r="D37" s="48"/>
      <c r="E37" s="82"/>
    </row>
    <row r="38" spans="1:5" x14ac:dyDescent="0.2">
      <c r="A38" s="70" t="s">
        <v>87</v>
      </c>
      <c r="B38" s="26">
        <v>91</v>
      </c>
      <c r="C38" s="48"/>
      <c r="D38" s="48"/>
      <c r="E38" s="82"/>
    </row>
    <row r="39" spans="1:5" x14ac:dyDescent="0.2">
      <c r="A39" s="70" t="s">
        <v>88</v>
      </c>
      <c r="B39" s="26">
        <v>82</v>
      </c>
      <c r="C39" s="48"/>
      <c r="D39" s="48"/>
      <c r="E39" s="82"/>
    </row>
    <row r="40" spans="1:5" x14ac:dyDescent="0.2">
      <c r="A40" s="70" t="s">
        <v>89</v>
      </c>
      <c r="B40" s="26">
        <v>42</v>
      </c>
      <c r="C40" s="48"/>
      <c r="D40" s="48"/>
      <c r="E40" s="82"/>
    </row>
    <row r="41" spans="1:5" x14ac:dyDescent="0.2">
      <c r="A41" s="70" t="s">
        <v>90</v>
      </c>
      <c r="B41" s="26">
        <v>68</v>
      </c>
      <c r="C41" s="48"/>
      <c r="D41" s="48"/>
      <c r="E41" s="82"/>
    </row>
    <row r="42" spans="1:5" x14ac:dyDescent="0.2">
      <c r="A42" s="70" t="s">
        <v>91</v>
      </c>
      <c r="B42" s="26">
        <v>36</v>
      </c>
      <c r="C42" s="48"/>
      <c r="D42" s="48"/>
      <c r="E42" s="82"/>
    </row>
    <row r="43" spans="1:5" ht="13.5" thickBot="1" x14ac:dyDescent="0.25">
      <c r="A43" s="83" t="s">
        <v>144</v>
      </c>
      <c r="B43" s="27">
        <f>SUM(B32:B42)</f>
        <v>779</v>
      </c>
      <c r="C43" s="84"/>
      <c r="D43" s="84"/>
      <c r="E43" s="85"/>
    </row>
    <row r="44" spans="1:5" x14ac:dyDescent="0.2">
      <c r="A44" s="75" t="s">
        <v>147</v>
      </c>
      <c r="B44" s="86"/>
      <c r="C44" s="86"/>
      <c r="D44" s="86"/>
      <c r="E44" s="87"/>
    </row>
    <row r="45" spans="1:5" x14ac:dyDescent="0.2">
      <c r="A45" s="70" t="s">
        <v>103</v>
      </c>
      <c r="B45" s="26">
        <v>59</v>
      </c>
      <c r="C45" s="48"/>
      <c r="D45" s="48"/>
      <c r="E45" s="82"/>
    </row>
    <row r="46" spans="1:5" x14ac:dyDescent="0.2">
      <c r="A46" s="70" t="s">
        <v>102</v>
      </c>
      <c r="B46" s="26">
        <v>67</v>
      </c>
      <c r="C46" s="48"/>
      <c r="D46" s="48"/>
      <c r="E46" s="82"/>
    </row>
    <row r="47" spans="1:5" x14ac:dyDescent="0.2">
      <c r="A47" s="70" t="s">
        <v>101</v>
      </c>
      <c r="B47" s="26">
        <v>40</v>
      </c>
      <c r="C47" s="48"/>
      <c r="D47" s="48"/>
      <c r="E47" s="82"/>
    </row>
    <row r="48" spans="1:5" x14ac:dyDescent="0.2">
      <c r="A48" s="70" t="s">
        <v>100</v>
      </c>
      <c r="B48" s="26">
        <v>61</v>
      </c>
      <c r="C48" s="48"/>
      <c r="D48" s="48"/>
      <c r="E48" s="82"/>
    </row>
    <row r="49" spans="1:5" x14ac:dyDescent="0.2">
      <c r="A49" s="70" t="s">
        <v>99</v>
      </c>
      <c r="B49" s="26">
        <v>70</v>
      </c>
      <c r="C49" s="48"/>
      <c r="D49" s="48"/>
      <c r="E49" s="82"/>
    </row>
    <row r="50" spans="1:5" x14ac:dyDescent="0.2">
      <c r="A50" s="70" t="s">
        <v>98</v>
      </c>
      <c r="B50" s="26">
        <v>48</v>
      </c>
      <c r="C50" s="48"/>
      <c r="D50" s="48"/>
      <c r="E50" s="82"/>
    </row>
    <row r="51" spans="1:5" x14ac:dyDescent="0.2">
      <c r="A51" s="70" t="s">
        <v>97</v>
      </c>
      <c r="B51" s="26">
        <v>42</v>
      </c>
      <c r="C51" s="48"/>
      <c r="D51" s="48"/>
      <c r="E51" s="82"/>
    </row>
    <row r="52" spans="1:5" x14ac:dyDescent="0.2">
      <c r="A52" s="70" t="s">
        <v>96</v>
      </c>
      <c r="B52" s="26">
        <v>56</v>
      </c>
      <c r="C52" s="48"/>
      <c r="D52" s="48"/>
      <c r="E52" s="82"/>
    </row>
    <row r="53" spans="1:5" x14ac:dyDescent="0.2">
      <c r="A53" s="70" t="s">
        <v>95</v>
      </c>
      <c r="B53" s="26">
        <v>70</v>
      </c>
      <c r="C53" s="48"/>
      <c r="D53" s="48"/>
      <c r="E53" s="82"/>
    </row>
    <row r="54" spans="1:5" ht="13.5" thickBot="1" x14ac:dyDescent="0.25">
      <c r="A54" s="83" t="s">
        <v>148</v>
      </c>
      <c r="B54" s="27">
        <f>SUM(B45:B53)</f>
        <v>513</v>
      </c>
      <c r="C54" s="84"/>
      <c r="D54" s="84"/>
      <c r="E54" s="85"/>
    </row>
    <row r="55" spans="1:5" x14ac:dyDescent="0.2">
      <c r="A55" s="75" t="s">
        <v>126</v>
      </c>
      <c r="B55" s="194"/>
      <c r="C55" s="195"/>
      <c r="D55" s="195"/>
      <c r="E55" s="196"/>
    </row>
    <row r="56" spans="1:5" x14ac:dyDescent="0.2">
      <c r="A56" s="70" t="s">
        <v>127</v>
      </c>
      <c r="B56" s="8">
        <v>162</v>
      </c>
      <c r="C56" s="58"/>
      <c r="D56" s="58"/>
      <c r="E56" s="59"/>
    </row>
    <row r="57" spans="1:5" ht="13.5" thickBot="1" x14ac:dyDescent="0.25">
      <c r="A57" s="83" t="s">
        <v>160</v>
      </c>
      <c r="B57" s="27">
        <v>162</v>
      </c>
      <c r="C57" s="102"/>
      <c r="D57" s="102"/>
      <c r="E57" s="103"/>
    </row>
    <row r="58" spans="1:5" ht="25.15" customHeight="1" thickBot="1" x14ac:dyDescent="0.25">
      <c r="A58" s="89" t="s">
        <v>121</v>
      </c>
      <c r="B58" s="34"/>
      <c r="C58" s="34"/>
      <c r="D58" s="34"/>
      <c r="E58" s="90"/>
    </row>
    <row r="59" spans="1:5" ht="45" customHeight="1" thickBot="1" x14ac:dyDescent="0.25">
      <c r="A59" s="167" t="s">
        <v>161</v>
      </c>
      <c r="B59" s="167"/>
      <c r="C59" s="167"/>
      <c r="D59" s="167"/>
      <c r="E59" s="167"/>
    </row>
    <row r="60" spans="1:5" ht="50.45" customHeight="1" thickBot="1" x14ac:dyDescent="0.25">
      <c r="A60" s="168" t="s">
        <v>118</v>
      </c>
      <c r="B60" s="169"/>
      <c r="C60" s="169"/>
      <c r="D60" s="169"/>
      <c r="E60" s="170"/>
    </row>
    <row r="61" spans="1:5" ht="61.15" customHeight="1" thickBot="1" x14ac:dyDescent="0.25">
      <c r="A61" s="91" t="s">
        <v>3</v>
      </c>
      <c r="B61" s="92" t="s">
        <v>117</v>
      </c>
      <c r="C61" s="92" t="s">
        <v>92</v>
      </c>
      <c r="D61" s="92" t="s">
        <v>93</v>
      </c>
      <c r="E61" s="93" t="s">
        <v>94</v>
      </c>
    </row>
    <row r="62" spans="1:5" x14ac:dyDescent="0.2">
      <c r="A62" s="75" t="s">
        <v>104</v>
      </c>
      <c r="B62" s="77"/>
      <c r="C62" s="94"/>
      <c r="D62" s="94"/>
      <c r="E62" s="95"/>
    </row>
    <row r="63" spans="1:5" x14ac:dyDescent="0.2">
      <c r="A63" s="80" t="s">
        <v>107</v>
      </c>
      <c r="B63" s="71">
        <f>33+40</f>
        <v>73</v>
      </c>
      <c r="C63" s="66"/>
      <c r="D63" s="66"/>
      <c r="E63" s="67"/>
    </row>
    <row r="64" spans="1:5" x14ac:dyDescent="0.2">
      <c r="A64" s="80" t="s">
        <v>113</v>
      </c>
      <c r="B64" s="71">
        <f>28+23+28+34+25+68+13+13+14+21+21+21</f>
        <v>309</v>
      </c>
      <c r="C64" s="66"/>
      <c r="D64" s="66"/>
      <c r="E64" s="67"/>
    </row>
    <row r="65" spans="1:5" x14ac:dyDescent="0.2">
      <c r="A65" s="80" t="s">
        <v>114</v>
      </c>
      <c r="B65" s="71">
        <f>40+29+19+13+21+59+31+21+28+21+13+12+14</f>
        <v>321</v>
      </c>
      <c r="C65" s="73"/>
      <c r="D65" s="66"/>
      <c r="E65" s="67"/>
    </row>
    <row r="66" spans="1:5" x14ac:dyDescent="0.2">
      <c r="A66" s="80" t="s">
        <v>115</v>
      </c>
      <c r="B66" s="71">
        <f>55+36+49+20+48+20+27+14+13+13+21</f>
        <v>316</v>
      </c>
      <c r="C66" s="73"/>
      <c r="D66" s="66"/>
      <c r="E66" s="67"/>
    </row>
    <row r="67" spans="1:5" x14ac:dyDescent="0.2">
      <c r="A67" s="96" t="s">
        <v>116</v>
      </c>
      <c r="B67" s="97">
        <f>38+28+29+31+22+28+21+14+21+14+14+21+23+18</f>
        <v>322</v>
      </c>
      <c r="C67" s="98"/>
      <c r="D67" s="64"/>
      <c r="E67" s="65"/>
    </row>
    <row r="68" spans="1:5" ht="13.5" thickBot="1" x14ac:dyDescent="0.25">
      <c r="A68" s="83" t="s">
        <v>185</v>
      </c>
      <c r="B68" s="27">
        <f>SUM(B63:B67)</f>
        <v>1341</v>
      </c>
      <c r="C68" s="84"/>
      <c r="D68" s="84"/>
      <c r="E68" s="85"/>
    </row>
    <row r="69" spans="1:5" x14ac:dyDescent="0.2">
      <c r="A69" s="75" t="s">
        <v>105</v>
      </c>
      <c r="B69" s="99"/>
      <c r="C69" s="79"/>
      <c r="D69" s="94"/>
      <c r="E69" s="95"/>
    </row>
    <row r="70" spans="1:5" x14ac:dyDescent="0.2">
      <c r="A70" s="80" t="s">
        <v>107</v>
      </c>
      <c r="B70" s="71">
        <f>79+98+233</f>
        <v>410</v>
      </c>
      <c r="C70" s="154"/>
      <c r="D70" s="155"/>
      <c r="E70" s="156"/>
    </row>
    <row r="71" spans="1:5" x14ac:dyDescent="0.2">
      <c r="A71" s="76" t="s">
        <v>108</v>
      </c>
      <c r="B71" s="71">
        <f>9+98+26+33+17+9+25+24</f>
        <v>241</v>
      </c>
      <c r="C71" s="73"/>
      <c r="D71" s="66"/>
      <c r="E71" s="67"/>
    </row>
    <row r="72" spans="1:5" x14ac:dyDescent="0.2">
      <c r="A72" s="76" t="s">
        <v>109</v>
      </c>
      <c r="B72" s="71">
        <f>40+31+59+22+32+28+13+55+14+27</f>
        <v>321</v>
      </c>
      <c r="C72" s="66"/>
      <c r="D72" s="66"/>
      <c r="E72" s="67"/>
    </row>
    <row r="73" spans="1:5" x14ac:dyDescent="0.2">
      <c r="A73" s="76" t="s">
        <v>110</v>
      </c>
      <c r="B73" s="71">
        <f>60+69+36+35+21+25+35+41</f>
        <v>322</v>
      </c>
      <c r="C73" s="66"/>
      <c r="D73" s="66"/>
      <c r="E73" s="67"/>
    </row>
    <row r="74" spans="1:5" x14ac:dyDescent="0.2">
      <c r="A74" s="76" t="s">
        <v>111</v>
      </c>
      <c r="B74" s="71">
        <f>40+88+22+25+35+14+39+14+41</f>
        <v>318</v>
      </c>
      <c r="C74" s="66"/>
      <c r="D74" s="66"/>
      <c r="E74" s="67"/>
    </row>
    <row r="75" spans="1:5" x14ac:dyDescent="0.2">
      <c r="A75" s="100" t="s">
        <v>112</v>
      </c>
      <c r="B75" s="97">
        <f>47+78+22+20+13+13+13+21+21+21+41</f>
        <v>310</v>
      </c>
      <c r="C75" s="64"/>
      <c r="D75" s="64"/>
      <c r="E75" s="65"/>
    </row>
    <row r="76" spans="1:5" ht="13.5" thickBot="1" x14ac:dyDescent="0.25">
      <c r="A76" s="83" t="s">
        <v>142</v>
      </c>
      <c r="B76" s="27">
        <f>SUM(B70:B75)</f>
        <v>1922</v>
      </c>
      <c r="C76" s="84"/>
      <c r="D76" s="84"/>
      <c r="E76" s="85"/>
    </row>
    <row r="77" spans="1:5" x14ac:dyDescent="0.2">
      <c r="A77" s="75" t="s">
        <v>106</v>
      </c>
      <c r="B77" s="99"/>
      <c r="C77" s="94"/>
      <c r="D77" s="94"/>
      <c r="E77" s="95"/>
    </row>
    <row r="78" spans="1:5" x14ac:dyDescent="0.2">
      <c r="A78" s="80" t="s">
        <v>107</v>
      </c>
      <c r="B78" s="71">
        <f>120+50+40</f>
        <v>210</v>
      </c>
      <c r="C78" s="155"/>
      <c r="D78" s="155"/>
      <c r="E78" s="156"/>
    </row>
    <row r="79" spans="1:5" x14ac:dyDescent="0.2">
      <c r="A79" s="78" t="s">
        <v>108</v>
      </c>
      <c r="B79" s="72">
        <f>120+50+40+17+17+25+8+17+4+12</f>
        <v>310</v>
      </c>
      <c r="C79" s="66"/>
      <c r="D79" s="66"/>
      <c r="E79" s="67"/>
    </row>
    <row r="80" spans="1:5" x14ac:dyDescent="0.2">
      <c r="A80" s="78" t="s">
        <v>109</v>
      </c>
      <c r="B80" s="72">
        <f>153+27+18+14+35+18+23+14+14+9+20</f>
        <v>345</v>
      </c>
      <c r="C80" s="66"/>
      <c r="D80" s="66"/>
      <c r="E80" s="67"/>
    </row>
    <row r="81" spans="1:5" x14ac:dyDescent="0.2">
      <c r="A81" s="78" t="s">
        <v>110</v>
      </c>
      <c r="B81" s="72">
        <f>144+59+28+35+31+25+14+9</f>
        <v>345</v>
      </c>
      <c r="C81" s="66"/>
      <c r="D81" s="66"/>
      <c r="E81" s="67"/>
    </row>
    <row r="82" spans="1:5" x14ac:dyDescent="0.2">
      <c r="A82" s="78" t="s">
        <v>111</v>
      </c>
      <c r="B82" s="72">
        <f>67+50+59+49+27+14+28+28</f>
        <v>322</v>
      </c>
      <c r="C82" s="66"/>
      <c r="D82" s="66"/>
      <c r="E82" s="67"/>
    </row>
    <row r="83" spans="1:5" x14ac:dyDescent="0.2">
      <c r="A83" s="152" t="s">
        <v>112</v>
      </c>
      <c r="B83" s="153">
        <f>110+114+21+63+14+9+14</f>
        <v>345</v>
      </c>
      <c r="C83" s="64"/>
      <c r="D83" s="64"/>
      <c r="E83" s="65"/>
    </row>
    <row r="84" spans="1:5" ht="13.5" thickBot="1" x14ac:dyDescent="0.25">
      <c r="A84" s="83" t="s">
        <v>144</v>
      </c>
      <c r="B84" s="27">
        <f>SUM(B78:B83)</f>
        <v>1877</v>
      </c>
      <c r="C84" s="84"/>
      <c r="D84" s="84"/>
      <c r="E84" s="85"/>
    </row>
    <row r="85" spans="1:5" ht="25.15" customHeight="1" thickBot="1" x14ac:dyDescent="0.25">
      <c r="A85" s="89" t="s">
        <v>121</v>
      </c>
      <c r="B85" s="34"/>
      <c r="C85" s="34"/>
      <c r="D85" s="34"/>
      <c r="E85" s="90"/>
    </row>
    <row r="86" spans="1:5" ht="35.25" customHeight="1" thickBot="1" x14ac:dyDescent="0.25">
      <c r="A86" s="197" t="s">
        <v>186</v>
      </c>
      <c r="B86" s="167"/>
      <c r="C86" s="167"/>
      <c r="D86" s="167"/>
      <c r="E86" s="198"/>
    </row>
    <row r="87" spans="1:5" x14ac:dyDescent="0.2">
      <c r="A87" s="46" t="s">
        <v>62</v>
      </c>
    </row>
  </sheetData>
  <mergeCells count="6">
    <mergeCell ref="A86:E86"/>
    <mergeCell ref="A4:E4"/>
    <mergeCell ref="A1:E1"/>
    <mergeCell ref="A60:E60"/>
    <mergeCell ref="A3:E3"/>
    <mergeCell ref="A59:E5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1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76"/>
  <sheetViews>
    <sheetView showGridLines="0" zoomScale="130" zoomScaleNormal="130" workbookViewId="0">
      <selection sqref="A1:E1"/>
    </sheetView>
  </sheetViews>
  <sheetFormatPr baseColWidth="10" defaultRowHeight="12.75" x14ac:dyDescent="0.2"/>
  <cols>
    <col min="1" max="1" width="67.5703125" style="46" bestFit="1" customWidth="1"/>
    <col min="2" max="2" width="12" style="36" bestFit="1" customWidth="1"/>
    <col min="3" max="5" width="16.7109375" style="46" customWidth="1"/>
  </cols>
  <sheetData>
    <row r="1" spans="1:5" ht="46.9" customHeight="1" thickBot="1" x14ac:dyDescent="0.4">
      <c r="A1" s="183" t="s">
        <v>190</v>
      </c>
      <c r="B1" s="184"/>
      <c r="C1" s="184"/>
      <c r="D1" s="184"/>
      <c r="E1" s="185"/>
    </row>
    <row r="2" spans="1:5" ht="13.5" thickBot="1" x14ac:dyDescent="0.25"/>
    <row r="3" spans="1:5" ht="19.5" thickBot="1" x14ac:dyDescent="0.25">
      <c r="A3" s="164" t="s">
        <v>31</v>
      </c>
      <c r="B3" s="165"/>
      <c r="C3" s="165"/>
      <c r="D3" s="165"/>
      <c r="E3" s="166"/>
    </row>
    <row r="4" spans="1:5" ht="38.25" x14ac:dyDescent="0.2">
      <c r="A4" s="101" t="s">
        <v>3</v>
      </c>
      <c r="B4" s="38" t="s">
        <v>1</v>
      </c>
      <c r="C4" s="39" t="s">
        <v>11</v>
      </c>
      <c r="D4" s="39" t="s">
        <v>42</v>
      </c>
      <c r="E4" s="40" t="s">
        <v>39</v>
      </c>
    </row>
    <row r="5" spans="1:5" x14ac:dyDescent="0.2">
      <c r="A5" s="176" t="s">
        <v>32</v>
      </c>
      <c r="B5" s="177"/>
      <c r="C5" s="177"/>
      <c r="D5" s="177"/>
      <c r="E5" s="178"/>
    </row>
    <row r="6" spans="1:5" x14ac:dyDescent="0.2">
      <c r="A6" s="47" t="s">
        <v>33</v>
      </c>
      <c r="B6" s="26" t="s">
        <v>2</v>
      </c>
      <c r="C6" s="49"/>
      <c r="D6" s="50"/>
      <c r="E6" s="51"/>
    </row>
    <row r="7" spans="1:5" x14ac:dyDescent="0.2">
      <c r="A7" s="47" t="s">
        <v>34</v>
      </c>
      <c r="B7" s="26" t="s">
        <v>2</v>
      </c>
      <c r="C7" s="49"/>
      <c r="D7" s="50"/>
      <c r="E7" s="51"/>
    </row>
    <row r="8" spans="1:5" x14ac:dyDescent="0.2">
      <c r="A8" s="47" t="s">
        <v>35</v>
      </c>
      <c r="B8" s="26" t="s">
        <v>2</v>
      </c>
      <c r="C8" s="49"/>
      <c r="D8" s="50"/>
      <c r="E8" s="51"/>
    </row>
    <row r="9" spans="1:5" x14ac:dyDescent="0.2">
      <c r="A9" s="47" t="s">
        <v>36</v>
      </c>
      <c r="B9" s="26" t="s">
        <v>2</v>
      </c>
      <c r="C9" s="49"/>
      <c r="D9" s="50"/>
      <c r="E9" s="51"/>
    </row>
    <row r="10" spans="1:5" x14ac:dyDescent="0.2">
      <c r="A10" s="47" t="s">
        <v>37</v>
      </c>
      <c r="B10" s="26" t="s">
        <v>2</v>
      </c>
      <c r="C10" s="49"/>
      <c r="D10" s="50"/>
      <c r="E10" s="51"/>
    </row>
    <row r="11" spans="1:5" x14ac:dyDescent="0.2">
      <c r="A11" s="47" t="s">
        <v>120</v>
      </c>
      <c r="B11" s="26" t="s">
        <v>2</v>
      </c>
      <c r="C11" s="49"/>
      <c r="D11" s="50"/>
      <c r="E11" s="51"/>
    </row>
    <row r="12" spans="1:5" x14ac:dyDescent="0.2">
      <c r="A12" s="47" t="s">
        <v>38</v>
      </c>
      <c r="B12" s="26" t="s">
        <v>2</v>
      </c>
      <c r="C12" s="49"/>
      <c r="D12" s="50"/>
      <c r="E12" s="51"/>
    </row>
    <row r="13" spans="1:5" ht="25.5" x14ac:dyDescent="0.2">
      <c r="A13" s="52" t="s">
        <v>153</v>
      </c>
      <c r="B13" s="26" t="s">
        <v>2</v>
      </c>
      <c r="C13" s="49"/>
      <c r="D13" s="50"/>
      <c r="E13" s="51"/>
    </row>
    <row r="14" spans="1:5" ht="25.5" x14ac:dyDescent="0.2">
      <c r="A14" s="52" t="s">
        <v>154</v>
      </c>
      <c r="B14" s="26" t="s">
        <v>2</v>
      </c>
      <c r="C14" s="49"/>
      <c r="D14" s="50"/>
      <c r="E14" s="51"/>
    </row>
    <row r="15" spans="1:5" ht="25.5" x14ac:dyDescent="0.2">
      <c r="A15" s="52" t="s">
        <v>155</v>
      </c>
      <c r="B15" s="26" t="s">
        <v>2</v>
      </c>
      <c r="C15" s="49"/>
      <c r="D15" s="50"/>
      <c r="E15" s="51"/>
    </row>
    <row r="16" spans="1:5" ht="25.5" x14ac:dyDescent="0.2">
      <c r="A16" s="52" t="s">
        <v>156</v>
      </c>
      <c r="B16" s="26" t="s">
        <v>2</v>
      </c>
      <c r="C16" s="49"/>
      <c r="D16" s="50"/>
      <c r="E16" s="51"/>
    </row>
    <row r="17" spans="1:5" ht="25.5" x14ac:dyDescent="0.2">
      <c r="A17" s="52" t="s">
        <v>157</v>
      </c>
      <c r="B17" s="26" t="s">
        <v>2</v>
      </c>
      <c r="C17" s="49"/>
      <c r="D17" s="50"/>
      <c r="E17" s="51"/>
    </row>
    <row r="18" spans="1:5" ht="25.5" x14ac:dyDescent="0.2">
      <c r="A18" s="52" t="s">
        <v>158</v>
      </c>
      <c r="B18" s="26" t="s">
        <v>2</v>
      </c>
      <c r="C18" s="49"/>
      <c r="D18" s="50"/>
      <c r="E18" s="51"/>
    </row>
    <row r="19" spans="1:5" x14ac:dyDescent="0.2">
      <c r="A19" s="179" t="s">
        <v>40</v>
      </c>
      <c r="B19" s="180"/>
      <c r="C19" s="180"/>
      <c r="D19" s="181"/>
      <c r="E19" s="182"/>
    </row>
    <row r="20" spans="1:5" x14ac:dyDescent="0.2">
      <c r="A20" s="53" t="s">
        <v>159</v>
      </c>
      <c r="B20" s="26" t="s">
        <v>15</v>
      </c>
      <c r="C20" s="58"/>
      <c r="D20" s="123"/>
      <c r="E20" s="59"/>
    </row>
    <row r="21" spans="1:5" x14ac:dyDescent="0.2">
      <c r="A21" s="47" t="s">
        <v>167</v>
      </c>
      <c r="B21" s="26" t="s">
        <v>15</v>
      </c>
      <c r="C21" s="49"/>
      <c r="D21" s="50"/>
      <c r="E21" s="51"/>
    </row>
    <row r="22" spans="1:5" x14ac:dyDescent="0.2">
      <c r="A22" s="47" t="s">
        <v>16</v>
      </c>
      <c r="B22" s="26" t="s">
        <v>15</v>
      </c>
      <c r="C22" s="49"/>
      <c r="D22" s="50"/>
      <c r="E22" s="51"/>
    </row>
    <row r="23" spans="1:5" x14ac:dyDescent="0.2">
      <c r="A23" s="47" t="s">
        <v>45</v>
      </c>
      <c r="B23" s="26" t="s">
        <v>15</v>
      </c>
      <c r="C23" s="49"/>
      <c r="D23" s="50"/>
      <c r="E23" s="51"/>
    </row>
    <row r="24" spans="1:5" x14ac:dyDescent="0.2">
      <c r="A24" s="47" t="s">
        <v>166</v>
      </c>
      <c r="B24" s="26" t="s">
        <v>15</v>
      </c>
      <c r="C24" s="49"/>
      <c r="D24" s="50"/>
      <c r="E24" s="51"/>
    </row>
    <row r="25" spans="1:5" x14ac:dyDescent="0.2">
      <c r="A25" s="47" t="s">
        <v>66</v>
      </c>
      <c r="B25" s="26" t="s">
        <v>15</v>
      </c>
      <c r="C25" s="49"/>
      <c r="D25" s="50"/>
      <c r="E25" s="51"/>
    </row>
    <row r="26" spans="1:5" x14ac:dyDescent="0.2">
      <c r="A26" s="47" t="s">
        <v>67</v>
      </c>
      <c r="B26" s="26" t="s">
        <v>15</v>
      </c>
      <c r="C26" s="49"/>
      <c r="D26" s="50"/>
      <c r="E26" s="51"/>
    </row>
    <row r="27" spans="1:5" ht="25.5" x14ac:dyDescent="0.2">
      <c r="A27" s="53" t="s">
        <v>68</v>
      </c>
      <c r="B27" s="26" t="s">
        <v>15</v>
      </c>
      <c r="C27" s="49"/>
      <c r="D27" s="50"/>
      <c r="E27" s="51"/>
    </row>
    <row r="28" spans="1:5" ht="25.5" x14ac:dyDescent="0.2">
      <c r="A28" s="53" t="s">
        <v>63</v>
      </c>
      <c r="B28" s="26" t="s">
        <v>15</v>
      </c>
      <c r="C28" s="49"/>
      <c r="D28" s="50"/>
      <c r="E28" s="51"/>
    </row>
    <row r="29" spans="1:5" ht="25.5" x14ac:dyDescent="0.2">
      <c r="A29" s="53" t="s">
        <v>64</v>
      </c>
      <c r="B29" s="26" t="s">
        <v>15</v>
      </c>
      <c r="C29" s="49"/>
      <c r="D29" s="50"/>
      <c r="E29" s="51"/>
    </row>
    <row r="30" spans="1:5" ht="25.5" x14ac:dyDescent="0.2">
      <c r="A30" s="53" t="s">
        <v>65</v>
      </c>
      <c r="B30" s="26" t="s">
        <v>15</v>
      </c>
      <c r="C30" s="49"/>
      <c r="D30" s="50"/>
      <c r="E30" s="51"/>
    </row>
    <row r="31" spans="1:5" x14ac:dyDescent="0.2">
      <c r="A31" s="47" t="s">
        <v>168</v>
      </c>
      <c r="B31" s="26" t="s">
        <v>17</v>
      </c>
      <c r="C31" s="49"/>
      <c r="D31" s="50"/>
      <c r="E31" s="51"/>
    </row>
    <row r="32" spans="1:5" x14ac:dyDescent="0.2">
      <c r="A32" s="47" t="s">
        <v>41</v>
      </c>
      <c r="B32" s="26" t="s">
        <v>17</v>
      </c>
      <c r="C32" s="49"/>
      <c r="D32" s="50"/>
      <c r="E32" s="51"/>
    </row>
    <row r="33" spans="1:5" x14ac:dyDescent="0.2">
      <c r="A33" s="47" t="s">
        <v>169</v>
      </c>
      <c r="B33" s="26" t="s">
        <v>4</v>
      </c>
      <c r="C33" s="49"/>
      <c r="D33" s="50"/>
      <c r="E33" s="51"/>
    </row>
    <row r="34" spans="1:5" x14ac:dyDescent="0.2">
      <c r="A34" s="47" t="s">
        <v>18</v>
      </c>
      <c r="B34" s="26" t="s">
        <v>15</v>
      </c>
      <c r="C34" s="49"/>
      <c r="D34" s="50"/>
      <c r="E34" s="51"/>
    </row>
    <row r="35" spans="1:5" x14ac:dyDescent="0.2">
      <c r="A35" s="47" t="s">
        <v>175</v>
      </c>
      <c r="B35" s="26" t="s">
        <v>4</v>
      </c>
      <c r="C35" s="49"/>
      <c r="D35" s="50"/>
      <c r="E35" s="51"/>
    </row>
    <row r="36" spans="1:5" x14ac:dyDescent="0.2">
      <c r="A36" s="47" t="s">
        <v>149</v>
      </c>
      <c r="B36" s="26" t="s">
        <v>183</v>
      </c>
      <c r="C36" s="49"/>
      <c r="D36" s="50"/>
      <c r="E36" s="51"/>
    </row>
    <row r="37" spans="1:5" x14ac:dyDescent="0.2">
      <c r="A37" s="47" t="s">
        <v>174</v>
      </c>
      <c r="B37" s="26" t="s">
        <v>4</v>
      </c>
      <c r="C37" s="49"/>
      <c r="D37" s="50"/>
      <c r="E37" s="51"/>
    </row>
    <row r="38" spans="1:5" x14ac:dyDescent="0.2">
      <c r="A38" s="47" t="s">
        <v>170</v>
      </c>
      <c r="B38" s="26" t="s">
        <v>15</v>
      </c>
      <c r="C38" s="49"/>
      <c r="D38" s="50"/>
      <c r="E38" s="51"/>
    </row>
    <row r="39" spans="1:5" x14ac:dyDescent="0.2">
      <c r="A39" s="47" t="s">
        <v>181</v>
      </c>
      <c r="B39" s="26" t="s">
        <v>15</v>
      </c>
      <c r="C39" s="49"/>
      <c r="D39" s="50"/>
      <c r="E39" s="51"/>
    </row>
    <row r="40" spans="1:5" x14ac:dyDescent="0.2">
      <c r="A40" s="47" t="s">
        <v>19</v>
      </c>
      <c r="B40" s="26" t="s">
        <v>15</v>
      </c>
      <c r="C40" s="49"/>
      <c r="D40" s="50"/>
      <c r="E40" s="51"/>
    </row>
    <row r="41" spans="1:5" ht="25.5" x14ac:dyDescent="0.2">
      <c r="A41" s="53" t="s">
        <v>171</v>
      </c>
      <c r="B41" s="26" t="s">
        <v>15</v>
      </c>
      <c r="C41" s="49"/>
      <c r="D41" s="50"/>
      <c r="E41" s="51"/>
    </row>
    <row r="42" spans="1:5" x14ac:dyDescent="0.2">
      <c r="A42" s="47" t="s">
        <v>20</v>
      </c>
      <c r="B42" s="26" t="s">
        <v>4</v>
      </c>
      <c r="C42" s="49"/>
      <c r="D42" s="50"/>
      <c r="E42" s="51"/>
    </row>
    <row r="43" spans="1:5" x14ac:dyDescent="0.2">
      <c r="A43" s="47" t="s">
        <v>21</v>
      </c>
      <c r="B43" s="26" t="s">
        <v>183</v>
      </c>
      <c r="C43" s="54"/>
      <c r="D43" s="55"/>
      <c r="E43" s="51"/>
    </row>
    <row r="44" spans="1:5" x14ac:dyDescent="0.2">
      <c r="A44" s="47" t="s">
        <v>22</v>
      </c>
      <c r="B44" s="26" t="s">
        <v>15</v>
      </c>
      <c r="C44" s="49"/>
      <c r="D44" s="50"/>
      <c r="E44" s="51"/>
    </row>
    <row r="45" spans="1:5" x14ac:dyDescent="0.2">
      <c r="A45" s="47" t="s">
        <v>23</v>
      </c>
      <c r="B45" s="26" t="s">
        <v>4</v>
      </c>
      <c r="C45" s="49"/>
      <c r="D45" s="50"/>
      <c r="E45" s="51"/>
    </row>
    <row r="46" spans="1:5" x14ac:dyDescent="0.2">
      <c r="A46" s="56" t="s">
        <v>69</v>
      </c>
      <c r="B46" s="26" t="s">
        <v>15</v>
      </c>
      <c r="C46" s="49"/>
      <c r="D46" s="50"/>
      <c r="E46" s="51"/>
    </row>
    <row r="47" spans="1:5" x14ac:dyDescent="0.2">
      <c r="A47" s="56" t="s">
        <v>172</v>
      </c>
      <c r="B47" s="26" t="s">
        <v>15</v>
      </c>
      <c r="C47" s="49"/>
      <c r="D47" s="50"/>
      <c r="E47" s="51"/>
    </row>
    <row r="48" spans="1:5" x14ac:dyDescent="0.2">
      <c r="A48" s="47" t="s">
        <v>46</v>
      </c>
      <c r="B48" s="26" t="s">
        <v>4</v>
      </c>
      <c r="C48" s="49"/>
      <c r="D48" s="49"/>
      <c r="E48" s="51"/>
    </row>
    <row r="49" spans="1:5" x14ac:dyDescent="0.2">
      <c r="A49" s="47" t="s">
        <v>47</v>
      </c>
      <c r="B49" s="26" t="s">
        <v>4</v>
      </c>
      <c r="C49" s="49"/>
      <c r="D49" s="49"/>
      <c r="E49" s="51"/>
    </row>
    <row r="50" spans="1:5" x14ac:dyDescent="0.2">
      <c r="A50" s="122" t="s">
        <v>150</v>
      </c>
      <c r="B50" s="26" t="s">
        <v>15</v>
      </c>
      <c r="C50" s="26"/>
      <c r="D50" s="26"/>
      <c r="E50" s="51"/>
    </row>
    <row r="51" spans="1:5" x14ac:dyDescent="0.2">
      <c r="A51" s="131" t="s">
        <v>173</v>
      </c>
      <c r="B51" s="26" t="s">
        <v>183</v>
      </c>
      <c r="C51" s="26"/>
      <c r="D51" s="26"/>
      <c r="E51" s="51"/>
    </row>
    <row r="52" spans="1:5" x14ac:dyDescent="0.2">
      <c r="A52" s="131" t="s">
        <v>176</v>
      </c>
      <c r="B52" s="26" t="s">
        <v>4</v>
      </c>
      <c r="C52" s="26"/>
      <c r="D52" s="26"/>
      <c r="E52" s="51"/>
    </row>
    <row r="53" spans="1:5" x14ac:dyDescent="0.2">
      <c r="A53" s="176" t="s">
        <v>52</v>
      </c>
      <c r="B53" s="177"/>
      <c r="C53" s="177"/>
      <c r="D53" s="177"/>
      <c r="E53" s="178"/>
    </row>
    <row r="54" spans="1:5" x14ac:dyDescent="0.2">
      <c r="A54" s="57" t="s">
        <v>5</v>
      </c>
      <c r="B54" s="26" t="s">
        <v>4</v>
      </c>
      <c r="C54" s="49"/>
      <c r="D54" s="50"/>
      <c r="E54" s="51"/>
    </row>
    <row r="55" spans="1:5" x14ac:dyDescent="0.2">
      <c r="A55" s="57" t="s">
        <v>6</v>
      </c>
      <c r="B55" s="26" t="s">
        <v>4</v>
      </c>
      <c r="C55" s="49"/>
      <c r="D55" s="50"/>
      <c r="E55" s="51"/>
    </row>
    <row r="56" spans="1:5" x14ac:dyDescent="0.2">
      <c r="A56" s="57" t="s">
        <v>7</v>
      </c>
      <c r="B56" s="26" t="s">
        <v>4</v>
      </c>
      <c r="C56" s="49"/>
      <c r="D56" s="50"/>
      <c r="E56" s="51"/>
    </row>
    <row r="57" spans="1:5" x14ac:dyDescent="0.2">
      <c r="A57" s="57" t="s">
        <v>151</v>
      </c>
      <c r="B57" s="26" t="s">
        <v>4</v>
      </c>
      <c r="C57" s="58"/>
      <c r="D57" s="58"/>
      <c r="E57" s="59"/>
    </row>
    <row r="58" spans="1:5" x14ac:dyDescent="0.2">
      <c r="A58" s="176" t="s">
        <v>122</v>
      </c>
      <c r="B58" s="177"/>
      <c r="C58" s="177"/>
      <c r="D58" s="177"/>
      <c r="E58" s="178"/>
    </row>
    <row r="59" spans="1:5" x14ac:dyDescent="0.2">
      <c r="A59" s="47" t="s">
        <v>152</v>
      </c>
      <c r="B59" s="26" t="s">
        <v>4</v>
      </c>
      <c r="C59" s="58"/>
      <c r="D59" s="58"/>
      <c r="E59" s="59"/>
    </row>
    <row r="60" spans="1:5" x14ac:dyDescent="0.2">
      <c r="A60" s="57" t="s">
        <v>125</v>
      </c>
      <c r="B60" s="26" t="s">
        <v>4</v>
      </c>
      <c r="C60" s="49"/>
      <c r="D60" s="50"/>
      <c r="E60" s="51"/>
    </row>
    <row r="61" spans="1:5" x14ac:dyDescent="0.2">
      <c r="A61" s="57" t="s">
        <v>8</v>
      </c>
      <c r="B61" s="26" t="s">
        <v>4</v>
      </c>
      <c r="C61" s="49"/>
      <c r="D61" s="50"/>
      <c r="E61" s="51"/>
    </row>
    <row r="62" spans="1:5" x14ac:dyDescent="0.2">
      <c r="A62" s="57" t="s">
        <v>9</v>
      </c>
      <c r="B62" s="26" t="s">
        <v>4</v>
      </c>
      <c r="C62" s="49"/>
      <c r="D62" s="50"/>
      <c r="E62" s="51"/>
    </row>
    <row r="63" spans="1:5" x14ac:dyDescent="0.2">
      <c r="A63" s="60" t="s">
        <v>10</v>
      </c>
      <c r="B63" s="104" t="s">
        <v>4</v>
      </c>
      <c r="C63" s="61"/>
      <c r="D63" s="62"/>
      <c r="E63" s="63"/>
    </row>
    <row r="64" spans="1:5" x14ac:dyDescent="0.2">
      <c r="A64" s="28" t="s">
        <v>43</v>
      </c>
      <c r="B64" s="26" t="s">
        <v>4</v>
      </c>
      <c r="C64" s="49"/>
      <c r="D64" s="50"/>
      <c r="E64" s="51"/>
    </row>
    <row r="65" spans="1:5" x14ac:dyDescent="0.2">
      <c r="A65" s="60" t="s">
        <v>44</v>
      </c>
      <c r="B65" s="104" t="s">
        <v>4</v>
      </c>
      <c r="C65" s="64"/>
      <c r="D65" s="64"/>
      <c r="E65" s="65"/>
    </row>
    <row r="66" spans="1:5" x14ac:dyDescent="0.2">
      <c r="A66" s="57" t="s">
        <v>49</v>
      </c>
      <c r="B66" s="26" t="s">
        <v>4</v>
      </c>
      <c r="C66" s="66"/>
      <c r="D66" s="66"/>
      <c r="E66" s="67"/>
    </row>
    <row r="67" spans="1:5" x14ac:dyDescent="0.2">
      <c r="A67" s="57" t="s">
        <v>50</v>
      </c>
      <c r="B67" s="26" t="s">
        <v>51</v>
      </c>
      <c r="C67" s="66"/>
      <c r="D67" s="66"/>
      <c r="E67" s="67"/>
    </row>
    <row r="68" spans="1:5" x14ac:dyDescent="0.2">
      <c r="A68" s="60" t="s">
        <v>55</v>
      </c>
      <c r="B68" s="104" t="s">
        <v>51</v>
      </c>
      <c r="C68" s="64"/>
      <c r="D68" s="64"/>
      <c r="E68" s="65"/>
    </row>
    <row r="69" spans="1:5" x14ac:dyDescent="0.2">
      <c r="A69" s="60" t="s">
        <v>57</v>
      </c>
      <c r="B69" s="104" t="s">
        <v>56</v>
      </c>
      <c r="C69" s="64"/>
      <c r="D69" s="64"/>
      <c r="E69" s="65"/>
    </row>
    <row r="70" spans="1:5" x14ac:dyDescent="0.2">
      <c r="A70" s="60" t="s">
        <v>123</v>
      </c>
      <c r="B70" s="104" t="s">
        <v>4</v>
      </c>
      <c r="C70" s="64"/>
      <c r="D70" s="64"/>
      <c r="E70" s="65"/>
    </row>
    <row r="71" spans="1:5" x14ac:dyDescent="0.2">
      <c r="A71" s="57" t="s">
        <v>124</v>
      </c>
      <c r="B71" s="26" t="s">
        <v>4</v>
      </c>
      <c r="C71" s="66"/>
      <c r="D71" s="66"/>
      <c r="E71" s="67"/>
    </row>
    <row r="72" spans="1:5" x14ac:dyDescent="0.2">
      <c r="A72" s="57" t="s">
        <v>128</v>
      </c>
      <c r="B72" s="26" t="s">
        <v>4</v>
      </c>
      <c r="C72" s="66"/>
      <c r="D72" s="66"/>
      <c r="E72" s="67"/>
    </row>
    <row r="73" spans="1:5" ht="13.5" thickBot="1" x14ac:dyDescent="0.25">
      <c r="A73" s="105" t="s">
        <v>129</v>
      </c>
      <c r="B73" s="31" t="s">
        <v>4</v>
      </c>
      <c r="C73" s="68"/>
      <c r="D73" s="68"/>
      <c r="E73" s="69"/>
    </row>
    <row r="74" spans="1:5" x14ac:dyDescent="0.2">
      <c r="B74" s="35"/>
    </row>
    <row r="75" spans="1:5" x14ac:dyDescent="0.2">
      <c r="B75" s="35"/>
    </row>
    <row r="76" spans="1:5" x14ac:dyDescent="0.2">
      <c r="B76" s="35"/>
    </row>
  </sheetData>
  <mergeCells count="6">
    <mergeCell ref="A58:E58"/>
    <mergeCell ref="A19:E19"/>
    <mergeCell ref="A1:E1"/>
    <mergeCell ref="A3:E3"/>
    <mergeCell ref="A5:E5"/>
    <mergeCell ref="A53:E53"/>
  </mergeCells>
  <phoneticPr fontId="0" type="noConversion"/>
  <printOptions horizontalCentered="1" verticalCentered="1"/>
  <pageMargins left="0.25" right="0.25" top="0.75" bottom="0.75" header="0.3" footer="0.3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7302F-A9B7-48DD-B84F-EF1F8BA0FE7F}">
  <sheetPr>
    <pageSetUpPr fitToPage="1"/>
  </sheetPr>
  <dimension ref="A1:G77"/>
  <sheetViews>
    <sheetView showGridLines="0" zoomScale="130" zoomScaleNormal="130" workbookViewId="0">
      <selection sqref="A1:G1"/>
    </sheetView>
  </sheetViews>
  <sheetFormatPr baseColWidth="10" defaultRowHeight="12.75" x14ac:dyDescent="0.2"/>
  <cols>
    <col min="1" max="1" width="67.5703125" style="36" bestFit="1" customWidth="1"/>
    <col min="2" max="2" width="12" style="36" bestFit="1" customWidth="1"/>
    <col min="3" max="3" width="12" style="36" customWidth="1"/>
    <col min="4" max="7" width="16.7109375" style="36" customWidth="1"/>
    <col min="8" max="16384" width="11.42578125" style="133"/>
  </cols>
  <sheetData>
    <row r="1" spans="1:7" ht="46.9" customHeight="1" thickBot="1" x14ac:dyDescent="0.25">
      <c r="A1" s="160" t="s">
        <v>191</v>
      </c>
      <c r="B1" s="161"/>
      <c r="C1" s="161"/>
      <c r="D1" s="161"/>
      <c r="E1" s="161"/>
      <c r="F1" s="161"/>
      <c r="G1" s="162"/>
    </row>
    <row r="2" spans="1:7" ht="13.5" thickBot="1" x14ac:dyDescent="0.25"/>
    <row r="3" spans="1:7" ht="19.5" thickBot="1" x14ac:dyDescent="0.25">
      <c r="A3" s="164" t="s">
        <v>31</v>
      </c>
      <c r="B3" s="165"/>
      <c r="C3" s="165"/>
      <c r="D3" s="165"/>
      <c r="E3" s="165"/>
      <c r="F3" s="165"/>
      <c r="G3" s="166"/>
    </row>
    <row r="4" spans="1:7" ht="25.5" x14ac:dyDescent="0.2">
      <c r="A4" s="101" t="s">
        <v>3</v>
      </c>
      <c r="B4" s="38" t="s">
        <v>1</v>
      </c>
      <c r="C4" s="38" t="s">
        <v>177</v>
      </c>
      <c r="D4" s="39" t="s">
        <v>11</v>
      </c>
      <c r="E4" s="39" t="s">
        <v>178</v>
      </c>
      <c r="F4" s="39" t="s">
        <v>42</v>
      </c>
      <c r="G4" s="40" t="s">
        <v>179</v>
      </c>
    </row>
    <row r="5" spans="1:7" x14ac:dyDescent="0.2">
      <c r="A5" s="186" t="s">
        <v>32</v>
      </c>
      <c r="B5" s="187"/>
      <c r="C5" s="187"/>
      <c r="D5" s="187"/>
      <c r="E5" s="187"/>
      <c r="F5" s="187"/>
      <c r="G5" s="188"/>
    </row>
    <row r="6" spans="1:7" x14ac:dyDescent="0.2">
      <c r="A6" s="10" t="s">
        <v>33</v>
      </c>
      <c r="B6" s="26" t="s">
        <v>2</v>
      </c>
      <c r="C6" s="26">
        <v>12</v>
      </c>
      <c r="D6" s="134"/>
      <c r="E6" s="135">
        <f>C6*D6</f>
        <v>0</v>
      </c>
      <c r="F6" s="135">
        <f>E6*0.2</f>
        <v>0</v>
      </c>
      <c r="G6" s="136">
        <f>E6+F6</f>
        <v>0</v>
      </c>
    </row>
    <row r="7" spans="1:7" x14ac:dyDescent="0.2">
      <c r="A7" s="10" t="s">
        <v>34</v>
      </c>
      <c r="B7" s="26" t="s">
        <v>2</v>
      </c>
      <c r="C7" s="26">
        <v>12</v>
      </c>
      <c r="D7" s="134"/>
      <c r="E7" s="135">
        <f t="shared" ref="E7:E18" si="0">C7*D7</f>
        <v>0</v>
      </c>
      <c r="F7" s="135">
        <f t="shared" ref="F7:F70" si="1">E7*0.2</f>
        <v>0</v>
      </c>
      <c r="G7" s="136">
        <f t="shared" ref="G7:G18" si="2">E7+F7</f>
        <v>0</v>
      </c>
    </row>
    <row r="8" spans="1:7" x14ac:dyDescent="0.2">
      <c r="A8" s="10" t="s">
        <v>35</v>
      </c>
      <c r="B8" s="26" t="s">
        <v>2</v>
      </c>
      <c r="C8" s="26">
        <v>12</v>
      </c>
      <c r="D8" s="134"/>
      <c r="E8" s="135">
        <f t="shared" si="0"/>
        <v>0</v>
      </c>
      <c r="F8" s="135">
        <f t="shared" si="1"/>
        <v>0</v>
      </c>
      <c r="G8" s="136">
        <f t="shared" si="2"/>
        <v>0</v>
      </c>
    </row>
    <row r="9" spans="1:7" x14ac:dyDescent="0.2">
      <c r="A9" s="10" t="s">
        <v>36</v>
      </c>
      <c r="B9" s="26" t="s">
        <v>2</v>
      </c>
      <c r="C9" s="26">
        <v>12</v>
      </c>
      <c r="D9" s="134"/>
      <c r="E9" s="135">
        <f t="shared" si="0"/>
        <v>0</v>
      </c>
      <c r="F9" s="135">
        <f t="shared" si="1"/>
        <v>0</v>
      </c>
      <c r="G9" s="136">
        <f t="shared" si="2"/>
        <v>0</v>
      </c>
    </row>
    <row r="10" spans="1:7" x14ac:dyDescent="0.2">
      <c r="A10" s="10" t="s">
        <v>37</v>
      </c>
      <c r="B10" s="26" t="s">
        <v>2</v>
      </c>
      <c r="C10" s="26">
        <v>12</v>
      </c>
      <c r="D10" s="134"/>
      <c r="E10" s="135">
        <f t="shared" si="0"/>
        <v>0</v>
      </c>
      <c r="F10" s="135">
        <f t="shared" si="1"/>
        <v>0</v>
      </c>
      <c r="G10" s="136">
        <f t="shared" si="2"/>
        <v>0</v>
      </c>
    </row>
    <row r="11" spans="1:7" x14ac:dyDescent="0.2">
      <c r="A11" s="10" t="s">
        <v>120</v>
      </c>
      <c r="B11" s="26" t="s">
        <v>2</v>
      </c>
      <c r="C11" s="26">
        <v>12</v>
      </c>
      <c r="D11" s="134"/>
      <c r="E11" s="135">
        <f t="shared" si="0"/>
        <v>0</v>
      </c>
      <c r="F11" s="135">
        <f t="shared" si="1"/>
        <v>0</v>
      </c>
      <c r="G11" s="136">
        <f t="shared" si="2"/>
        <v>0</v>
      </c>
    </row>
    <row r="12" spans="1:7" x14ac:dyDescent="0.2">
      <c r="A12" s="10" t="s">
        <v>38</v>
      </c>
      <c r="B12" s="26" t="s">
        <v>2</v>
      </c>
      <c r="C12" s="26">
        <v>12</v>
      </c>
      <c r="D12" s="134"/>
      <c r="E12" s="135">
        <f t="shared" si="0"/>
        <v>0</v>
      </c>
      <c r="F12" s="135">
        <f t="shared" si="1"/>
        <v>0</v>
      </c>
      <c r="G12" s="136">
        <f t="shared" si="2"/>
        <v>0</v>
      </c>
    </row>
    <row r="13" spans="1:7" ht="25.5" x14ac:dyDescent="0.2">
      <c r="A13" s="137" t="s">
        <v>153</v>
      </c>
      <c r="B13" s="26" t="s">
        <v>2</v>
      </c>
      <c r="C13" s="26">
        <v>12</v>
      </c>
      <c r="D13" s="134"/>
      <c r="E13" s="135">
        <f t="shared" si="0"/>
        <v>0</v>
      </c>
      <c r="F13" s="135">
        <f t="shared" si="1"/>
        <v>0</v>
      </c>
      <c r="G13" s="136">
        <f t="shared" si="2"/>
        <v>0</v>
      </c>
    </row>
    <row r="14" spans="1:7" ht="25.5" x14ac:dyDescent="0.2">
      <c r="A14" s="137" t="s">
        <v>154</v>
      </c>
      <c r="B14" s="26" t="s">
        <v>2</v>
      </c>
      <c r="C14" s="26">
        <v>12</v>
      </c>
      <c r="D14" s="134"/>
      <c r="E14" s="135">
        <f t="shared" si="0"/>
        <v>0</v>
      </c>
      <c r="F14" s="135">
        <f t="shared" si="1"/>
        <v>0</v>
      </c>
      <c r="G14" s="136">
        <f t="shared" si="2"/>
        <v>0</v>
      </c>
    </row>
    <row r="15" spans="1:7" ht="25.5" x14ac:dyDescent="0.2">
      <c r="A15" s="137" t="s">
        <v>155</v>
      </c>
      <c r="B15" s="26" t="s">
        <v>2</v>
      </c>
      <c r="C15" s="26">
        <v>12</v>
      </c>
      <c r="D15" s="134"/>
      <c r="E15" s="135">
        <f t="shared" si="0"/>
        <v>0</v>
      </c>
      <c r="F15" s="135">
        <f t="shared" si="1"/>
        <v>0</v>
      </c>
      <c r="G15" s="136">
        <f t="shared" si="2"/>
        <v>0</v>
      </c>
    </row>
    <row r="16" spans="1:7" ht="25.5" x14ac:dyDescent="0.2">
      <c r="A16" s="137" t="s">
        <v>156</v>
      </c>
      <c r="B16" s="26" t="s">
        <v>2</v>
      </c>
      <c r="C16" s="26">
        <v>12</v>
      </c>
      <c r="D16" s="134"/>
      <c r="E16" s="135">
        <f t="shared" si="0"/>
        <v>0</v>
      </c>
      <c r="F16" s="135">
        <f t="shared" si="1"/>
        <v>0</v>
      </c>
      <c r="G16" s="136">
        <f t="shared" si="2"/>
        <v>0</v>
      </c>
    </row>
    <row r="17" spans="1:7" ht="25.5" x14ac:dyDescent="0.2">
      <c r="A17" s="137" t="s">
        <v>157</v>
      </c>
      <c r="B17" s="26" t="s">
        <v>2</v>
      </c>
      <c r="C17" s="26">
        <v>12</v>
      </c>
      <c r="D17" s="134"/>
      <c r="E17" s="135">
        <f t="shared" si="0"/>
        <v>0</v>
      </c>
      <c r="F17" s="135">
        <f t="shared" si="1"/>
        <v>0</v>
      </c>
      <c r="G17" s="136">
        <f t="shared" si="2"/>
        <v>0</v>
      </c>
    </row>
    <row r="18" spans="1:7" ht="25.5" x14ac:dyDescent="0.2">
      <c r="A18" s="137" t="s">
        <v>158</v>
      </c>
      <c r="B18" s="26" t="s">
        <v>2</v>
      </c>
      <c r="C18" s="26">
        <v>12</v>
      </c>
      <c r="D18" s="134"/>
      <c r="E18" s="135">
        <f t="shared" si="0"/>
        <v>0</v>
      </c>
      <c r="F18" s="135">
        <f t="shared" si="1"/>
        <v>0</v>
      </c>
      <c r="G18" s="136">
        <f t="shared" si="2"/>
        <v>0</v>
      </c>
    </row>
    <row r="19" spans="1:7" x14ac:dyDescent="0.2">
      <c r="A19" s="189" t="s">
        <v>40</v>
      </c>
      <c r="B19" s="190"/>
      <c r="C19" s="190"/>
      <c r="D19" s="190"/>
      <c r="E19" s="191"/>
      <c r="F19" s="191"/>
      <c r="G19" s="192"/>
    </row>
    <row r="20" spans="1:7" x14ac:dyDescent="0.2">
      <c r="A20" s="138" t="s">
        <v>159</v>
      </c>
      <c r="B20" s="26" t="s">
        <v>15</v>
      </c>
      <c r="C20" s="26">
        <v>100</v>
      </c>
      <c r="D20" s="8"/>
      <c r="E20" s="135">
        <f t="shared" ref="E20:E52" si="3">C20*D20</f>
        <v>0</v>
      </c>
      <c r="F20" s="135">
        <f t="shared" si="1"/>
        <v>0</v>
      </c>
      <c r="G20" s="136">
        <f t="shared" ref="G20:G52" si="4">E20+F20</f>
        <v>0</v>
      </c>
    </row>
    <row r="21" spans="1:7" x14ac:dyDescent="0.2">
      <c r="A21" s="10" t="s">
        <v>167</v>
      </c>
      <c r="B21" s="26" t="s">
        <v>15</v>
      </c>
      <c r="C21" s="26">
        <v>500</v>
      </c>
      <c r="D21" s="134"/>
      <c r="E21" s="135">
        <f t="shared" si="3"/>
        <v>0</v>
      </c>
      <c r="F21" s="135">
        <f t="shared" si="1"/>
        <v>0</v>
      </c>
      <c r="G21" s="136">
        <f t="shared" si="4"/>
        <v>0</v>
      </c>
    </row>
    <row r="22" spans="1:7" x14ac:dyDescent="0.2">
      <c r="A22" s="10" t="s">
        <v>16</v>
      </c>
      <c r="B22" s="26" t="s">
        <v>15</v>
      </c>
      <c r="C22" s="26">
        <v>1000</v>
      </c>
      <c r="D22" s="134"/>
      <c r="E22" s="135">
        <f t="shared" si="3"/>
        <v>0</v>
      </c>
      <c r="F22" s="135">
        <f t="shared" si="1"/>
        <v>0</v>
      </c>
      <c r="G22" s="136">
        <f t="shared" si="4"/>
        <v>0</v>
      </c>
    </row>
    <row r="23" spans="1:7" x14ac:dyDescent="0.2">
      <c r="A23" s="10" t="s">
        <v>45</v>
      </c>
      <c r="B23" s="26" t="s">
        <v>15</v>
      </c>
      <c r="C23" s="26">
        <v>100</v>
      </c>
      <c r="D23" s="134"/>
      <c r="E23" s="135">
        <f t="shared" si="3"/>
        <v>0</v>
      </c>
      <c r="F23" s="135">
        <f t="shared" si="1"/>
        <v>0</v>
      </c>
      <c r="G23" s="136">
        <f t="shared" si="4"/>
        <v>0</v>
      </c>
    </row>
    <row r="24" spans="1:7" x14ac:dyDescent="0.2">
      <c r="A24" s="10" t="s">
        <v>166</v>
      </c>
      <c r="B24" s="26" t="s">
        <v>15</v>
      </c>
      <c r="C24" s="26">
        <v>100</v>
      </c>
      <c r="D24" s="134"/>
      <c r="E24" s="135">
        <f t="shared" si="3"/>
        <v>0</v>
      </c>
      <c r="F24" s="135">
        <f t="shared" si="1"/>
        <v>0</v>
      </c>
      <c r="G24" s="136">
        <f t="shared" si="4"/>
        <v>0</v>
      </c>
    </row>
    <row r="25" spans="1:7" x14ac:dyDescent="0.2">
      <c r="A25" s="10" t="s">
        <v>66</v>
      </c>
      <c r="B25" s="26" t="s">
        <v>15</v>
      </c>
      <c r="C25" s="26">
        <v>100</v>
      </c>
      <c r="D25" s="134"/>
      <c r="E25" s="135">
        <f t="shared" si="3"/>
        <v>0</v>
      </c>
      <c r="F25" s="135">
        <f t="shared" si="1"/>
        <v>0</v>
      </c>
      <c r="G25" s="136">
        <f t="shared" si="4"/>
        <v>0</v>
      </c>
    </row>
    <row r="26" spans="1:7" x14ac:dyDescent="0.2">
      <c r="A26" s="10" t="s">
        <v>67</v>
      </c>
      <c r="B26" s="26" t="s">
        <v>15</v>
      </c>
      <c r="C26" s="26">
        <v>100</v>
      </c>
      <c r="D26" s="134"/>
      <c r="E26" s="135">
        <f t="shared" si="3"/>
        <v>0</v>
      </c>
      <c r="F26" s="135">
        <f t="shared" si="1"/>
        <v>0</v>
      </c>
      <c r="G26" s="136">
        <f t="shared" si="4"/>
        <v>0</v>
      </c>
    </row>
    <row r="27" spans="1:7" ht="25.5" x14ac:dyDescent="0.2">
      <c r="A27" s="138" t="s">
        <v>68</v>
      </c>
      <c r="B27" s="26" t="s">
        <v>15</v>
      </c>
      <c r="C27" s="26">
        <v>100</v>
      </c>
      <c r="D27" s="134"/>
      <c r="E27" s="135">
        <f t="shared" si="3"/>
        <v>0</v>
      </c>
      <c r="F27" s="135">
        <f t="shared" si="1"/>
        <v>0</v>
      </c>
      <c r="G27" s="136">
        <f t="shared" si="4"/>
        <v>0</v>
      </c>
    </row>
    <row r="28" spans="1:7" ht="25.5" x14ac:dyDescent="0.2">
      <c r="A28" s="138" t="s">
        <v>63</v>
      </c>
      <c r="B28" s="26" t="s">
        <v>15</v>
      </c>
      <c r="C28" s="26">
        <v>100</v>
      </c>
      <c r="D28" s="134"/>
      <c r="E28" s="135">
        <f t="shared" si="3"/>
        <v>0</v>
      </c>
      <c r="F28" s="135">
        <f t="shared" si="1"/>
        <v>0</v>
      </c>
      <c r="G28" s="136">
        <f t="shared" si="4"/>
        <v>0</v>
      </c>
    </row>
    <row r="29" spans="1:7" ht="25.5" x14ac:dyDescent="0.2">
      <c r="A29" s="138" t="s">
        <v>64</v>
      </c>
      <c r="B29" s="26" t="s">
        <v>15</v>
      </c>
      <c r="C29" s="26">
        <v>100</v>
      </c>
      <c r="D29" s="134"/>
      <c r="E29" s="135">
        <f t="shared" si="3"/>
        <v>0</v>
      </c>
      <c r="F29" s="135">
        <f t="shared" si="1"/>
        <v>0</v>
      </c>
      <c r="G29" s="136">
        <f t="shared" si="4"/>
        <v>0</v>
      </c>
    </row>
    <row r="30" spans="1:7" ht="25.5" x14ac:dyDescent="0.2">
      <c r="A30" s="138" t="s">
        <v>65</v>
      </c>
      <c r="B30" s="26" t="s">
        <v>15</v>
      </c>
      <c r="C30" s="26">
        <v>100</v>
      </c>
      <c r="D30" s="134"/>
      <c r="E30" s="135">
        <f t="shared" si="3"/>
        <v>0</v>
      </c>
      <c r="F30" s="135">
        <f t="shared" si="1"/>
        <v>0</v>
      </c>
      <c r="G30" s="136">
        <f t="shared" si="4"/>
        <v>0</v>
      </c>
    </row>
    <row r="31" spans="1:7" x14ac:dyDescent="0.2">
      <c r="A31" s="10" t="s">
        <v>168</v>
      </c>
      <c r="B31" s="26" t="s">
        <v>17</v>
      </c>
      <c r="C31" s="26">
        <v>20</v>
      </c>
      <c r="D31" s="134"/>
      <c r="E31" s="135">
        <f t="shared" si="3"/>
        <v>0</v>
      </c>
      <c r="F31" s="135">
        <f t="shared" si="1"/>
        <v>0</v>
      </c>
      <c r="G31" s="136">
        <f t="shared" si="4"/>
        <v>0</v>
      </c>
    </row>
    <row r="32" spans="1:7" x14ac:dyDescent="0.2">
      <c r="A32" s="10" t="s">
        <v>41</v>
      </c>
      <c r="B32" s="26" t="s">
        <v>17</v>
      </c>
      <c r="C32" s="26">
        <v>20</v>
      </c>
      <c r="D32" s="134"/>
      <c r="E32" s="135">
        <f t="shared" si="3"/>
        <v>0</v>
      </c>
      <c r="F32" s="135">
        <f t="shared" si="1"/>
        <v>0</v>
      </c>
      <c r="G32" s="136">
        <f t="shared" si="4"/>
        <v>0</v>
      </c>
    </row>
    <row r="33" spans="1:7" x14ac:dyDescent="0.2">
      <c r="A33" s="10" t="s">
        <v>169</v>
      </c>
      <c r="B33" s="26" t="s">
        <v>4</v>
      </c>
      <c r="C33" s="26">
        <v>1</v>
      </c>
      <c r="D33" s="134"/>
      <c r="E33" s="135">
        <f t="shared" si="3"/>
        <v>0</v>
      </c>
      <c r="F33" s="135">
        <f t="shared" si="1"/>
        <v>0</v>
      </c>
      <c r="G33" s="136">
        <f t="shared" si="4"/>
        <v>0</v>
      </c>
    </row>
    <row r="34" spans="1:7" x14ac:dyDescent="0.2">
      <c r="A34" s="10" t="s">
        <v>18</v>
      </c>
      <c r="B34" s="26" t="s">
        <v>15</v>
      </c>
      <c r="C34" s="26">
        <v>100</v>
      </c>
      <c r="D34" s="134"/>
      <c r="E34" s="135">
        <f t="shared" si="3"/>
        <v>0</v>
      </c>
      <c r="F34" s="135">
        <f t="shared" si="1"/>
        <v>0</v>
      </c>
      <c r="G34" s="136">
        <f t="shared" si="4"/>
        <v>0</v>
      </c>
    </row>
    <row r="35" spans="1:7" x14ac:dyDescent="0.2">
      <c r="A35" s="10" t="s">
        <v>175</v>
      </c>
      <c r="B35" s="26" t="s">
        <v>4</v>
      </c>
      <c r="C35" s="26">
        <v>1</v>
      </c>
      <c r="D35" s="134"/>
      <c r="E35" s="135">
        <f t="shared" si="3"/>
        <v>0</v>
      </c>
      <c r="F35" s="135">
        <f t="shared" si="1"/>
        <v>0</v>
      </c>
      <c r="G35" s="136">
        <f t="shared" si="4"/>
        <v>0</v>
      </c>
    </row>
    <row r="36" spans="1:7" x14ac:dyDescent="0.2">
      <c r="A36" s="10" t="s">
        <v>149</v>
      </c>
      <c r="B36" s="26" t="s">
        <v>183</v>
      </c>
      <c r="C36" s="26">
        <v>1</v>
      </c>
      <c r="D36" s="134"/>
      <c r="E36" s="135">
        <f t="shared" si="3"/>
        <v>0</v>
      </c>
      <c r="F36" s="135">
        <f t="shared" si="1"/>
        <v>0</v>
      </c>
      <c r="G36" s="136">
        <f t="shared" si="4"/>
        <v>0</v>
      </c>
    </row>
    <row r="37" spans="1:7" x14ac:dyDescent="0.2">
      <c r="A37" s="10" t="s">
        <v>174</v>
      </c>
      <c r="B37" s="26" t="s">
        <v>4</v>
      </c>
      <c r="C37" s="26">
        <v>1</v>
      </c>
      <c r="D37" s="134"/>
      <c r="E37" s="135">
        <f t="shared" si="3"/>
        <v>0</v>
      </c>
      <c r="F37" s="135">
        <f t="shared" si="1"/>
        <v>0</v>
      </c>
      <c r="G37" s="136">
        <f t="shared" si="4"/>
        <v>0</v>
      </c>
    </row>
    <row r="38" spans="1:7" x14ac:dyDescent="0.2">
      <c r="A38" s="10" t="s">
        <v>170</v>
      </c>
      <c r="B38" s="26" t="s">
        <v>15</v>
      </c>
      <c r="C38" s="26">
        <v>100</v>
      </c>
      <c r="D38" s="134"/>
      <c r="E38" s="135">
        <f t="shared" si="3"/>
        <v>0</v>
      </c>
      <c r="F38" s="135">
        <f t="shared" si="1"/>
        <v>0</v>
      </c>
      <c r="G38" s="136">
        <f t="shared" si="4"/>
        <v>0</v>
      </c>
    </row>
    <row r="39" spans="1:7" x14ac:dyDescent="0.2">
      <c r="A39" s="10" t="s">
        <v>181</v>
      </c>
      <c r="B39" s="26" t="s">
        <v>15</v>
      </c>
      <c r="C39" s="26">
        <v>100</v>
      </c>
      <c r="D39" s="134"/>
      <c r="E39" s="135">
        <f t="shared" si="3"/>
        <v>0</v>
      </c>
      <c r="F39" s="135">
        <f t="shared" si="1"/>
        <v>0</v>
      </c>
      <c r="G39" s="136">
        <f t="shared" si="4"/>
        <v>0</v>
      </c>
    </row>
    <row r="40" spans="1:7" x14ac:dyDescent="0.2">
      <c r="A40" s="10" t="s">
        <v>19</v>
      </c>
      <c r="B40" s="26" t="s">
        <v>15</v>
      </c>
      <c r="C40" s="26">
        <v>100</v>
      </c>
      <c r="D40" s="134"/>
      <c r="E40" s="135">
        <f t="shared" si="3"/>
        <v>0</v>
      </c>
      <c r="F40" s="135">
        <f t="shared" si="1"/>
        <v>0</v>
      </c>
      <c r="G40" s="136">
        <f t="shared" si="4"/>
        <v>0</v>
      </c>
    </row>
    <row r="41" spans="1:7" ht="25.5" x14ac:dyDescent="0.2">
      <c r="A41" s="138" t="s">
        <v>171</v>
      </c>
      <c r="B41" s="26" t="s">
        <v>15</v>
      </c>
      <c r="C41" s="26">
        <v>100</v>
      </c>
      <c r="D41" s="134"/>
      <c r="E41" s="135">
        <f t="shared" si="3"/>
        <v>0</v>
      </c>
      <c r="F41" s="135">
        <f t="shared" si="1"/>
        <v>0</v>
      </c>
      <c r="G41" s="136">
        <f t="shared" si="4"/>
        <v>0</v>
      </c>
    </row>
    <row r="42" spans="1:7" x14ac:dyDescent="0.2">
      <c r="A42" s="10" t="s">
        <v>20</v>
      </c>
      <c r="B42" s="26" t="s">
        <v>4</v>
      </c>
      <c r="C42" s="26">
        <v>1</v>
      </c>
      <c r="D42" s="134"/>
      <c r="E42" s="135">
        <f t="shared" si="3"/>
        <v>0</v>
      </c>
      <c r="F42" s="135">
        <f t="shared" si="1"/>
        <v>0</v>
      </c>
      <c r="G42" s="136">
        <f t="shared" si="4"/>
        <v>0</v>
      </c>
    </row>
    <row r="43" spans="1:7" x14ac:dyDescent="0.2">
      <c r="A43" s="10" t="s">
        <v>21</v>
      </c>
      <c r="B43" s="26" t="s">
        <v>183</v>
      </c>
      <c r="C43" s="26">
        <v>1</v>
      </c>
      <c r="D43" s="139"/>
      <c r="E43" s="135">
        <f t="shared" si="3"/>
        <v>0</v>
      </c>
      <c r="F43" s="135">
        <f t="shared" si="1"/>
        <v>0</v>
      </c>
      <c r="G43" s="136">
        <f t="shared" si="4"/>
        <v>0</v>
      </c>
    </row>
    <row r="44" spans="1:7" x14ac:dyDescent="0.2">
      <c r="A44" s="10" t="s">
        <v>22</v>
      </c>
      <c r="B44" s="26" t="s">
        <v>15</v>
      </c>
      <c r="C44" s="26">
        <v>100</v>
      </c>
      <c r="D44" s="134"/>
      <c r="E44" s="135">
        <f t="shared" si="3"/>
        <v>0</v>
      </c>
      <c r="F44" s="135">
        <f t="shared" si="1"/>
        <v>0</v>
      </c>
      <c r="G44" s="136">
        <f t="shared" si="4"/>
        <v>0</v>
      </c>
    </row>
    <row r="45" spans="1:7" x14ac:dyDescent="0.2">
      <c r="A45" s="10" t="s">
        <v>182</v>
      </c>
      <c r="B45" s="26" t="s">
        <v>183</v>
      </c>
      <c r="C45" s="26">
        <v>1</v>
      </c>
      <c r="D45" s="134"/>
      <c r="E45" s="135">
        <f t="shared" si="3"/>
        <v>0</v>
      </c>
      <c r="F45" s="135">
        <f t="shared" si="1"/>
        <v>0</v>
      </c>
      <c r="G45" s="136">
        <f t="shared" si="4"/>
        <v>0</v>
      </c>
    </row>
    <row r="46" spans="1:7" x14ac:dyDescent="0.2">
      <c r="A46" s="132" t="s">
        <v>69</v>
      </c>
      <c r="B46" s="26" t="s">
        <v>15</v>
      </c>
      <c r="C46" s="26">
        <v>100</v>
      </c>
      <c r="D46" s="134"/>
      <c r="E46" s="135">
        <f t="shared" si="3"/>
        <v>0</v>
      </c>
      <c r="F46" s="135">
        <f t="shared" si="1"/>
        <v>0</v>
      </c>
      <c r="G46" s="136">
        <f t="shared" si="4"/>
        <v>0</v>
      </c>
    </row>
    <row r="47" spans="1:7" x14ac:dyDescent="0.2">
      <c r="A47" s="132" t="s">
        <v>172</v>
      </c>
      <c r="B47" s="26" t="s">
        <v>15</v>
      </c>
      <c r="C47" s="26">
        <v>100</v>
      </c>
      <c r="D47" s="134"/>
      <c r="E47" s="135">
        <f t="shared" si="3"/>
        <v>0</v>
      </c>
      <c r="F47" s="135">
        <f t="shared" si="1"/>
        <v>0</v>
      </c>
      <c r="G47" s="136">
        <f t="shared" si="4"/>
        <v>0</v>
      </c>
    </row>
    <row r="48" spans="1:7" x14ac:dyDescent="0.2">
      <c r="A48" s="10" t="s">
        <v>46</v>
      </c>
      <c r="B48" s="26" t="s">
        <v>4</v>
      </c>
      <c r="C48" s="26">
        <v>1</v>
      </c>
      <c r="D48" s="134"/>
      <c r="E48" s="135">
        <f t="shared" si="3"/>
        <v>0</v>
      </c>
      <c r="F48" s="135">
        <f t="shared" si="1"/>
        <v>0</v>
      </c>
      <c r="G48" s="136">
        <f t="shared" si="4"/>
        <v>0</v>
      </c>
    </row>
    <row r="49" spans="1:7" x14ac:dyDescent="0.2">
      <c r="A49" s="10" t="s">
        <v>47</v>
      </c>
      <c r="B49" s="26" t="s">
        <v>4</v>
      </c>
      <c r="C49" s="26">
        <v>1</v>
      </c>
      <c r="D49" s="134"/>
      <c r="E49" s="135">
        <f t="shared" si="3"/>
        <v>0</v>
      </c>
      <c r="F49" s="135">
        <f t="shared" si="1"/>
        <v>0</v>
      </c>
      <c r="G49" s="136">
        <f t="shared" si="4"/>
        <v>0</v>
      </c>
    </row>
    <row r="50" spans="1:7" x14ac:dyDescent="0.2">
      <c r="A50" s="10" t="s">
        <v>150</v>
      </c>
      <c r="B50" s="26" t="s">
        <v>15</v>
      </c>
      <c r="C50" s="26">
        <v>100</v>
      </c>
      <c r="D50" s="26"/>
      <c r="E50" s="135">
        <f t="shared" si="3"/>
        <v>0</v>
      </c>
      <c r="F50" s="135">
        <f t="shared" si="1"/>
        <v>0</v>
      </c>
      <c r="G50" s="136">
        <f t="shared" si="4"/>
        <v>0</v>
      </c>
    </row>
    <row r="51" spans="1:7" x14ac:dyDescent="0.2">
      <c r="A51" s="132" t="s">
        <v>173</v>
      </c>
      <c r="B51" s="26" t="s">
        <v>183</v>
      </c>
      <c r="C51" s="26">
        <v>1</v>
      </c>
      <c r="D51" s="26"/>
      <c r="E51" s="135">
        <f t="shared" si="3"/>
        <v>0</v>
      </c>
      <c r="F51" s="135">
        <f t="shared" si="1"/>
        <v>0</v>
      </c>
      <c r="G51" s="136">
        <f t="shared" si="4"/>
        <v>0</v>
      </c>
    </row>
    <row r="52" spans="1:7" x14ac:dyDescent="0.2">
      <c r="A52" s="132" t="s">
        <v>176</v>
      </c>
      <c r="B52" s="26" t="s">
        <v>4</v>
      </c>
      <c r="C52" s="26">
        <v>1</v>
      </c>
      <c r="D52" s="26"/>
      <c r="E52" s="135">
        <f t="shared" si="3"/>
        <v>0</v>
      </c>
      <c r="F52" s="135">
        <f t="shared" si="1"/>
        <v>0</v>
      </c>
      <c r="G52" s="136">
        <f t="shared" si="4"/>
        <v>0</v>
      </c>
    </row>
    <row r="53" spans="1:7" x14ac:dyDescent="0.2">
      <c r="A53" s="186" t="s">
        <v>52</v>
      </c>
      <c r="B53" s="187"/>
      <c r="C53" s="187"/>
      <c r="D53" s="187"/>
      <c r="E53" s="187"/>
      <c r="F53" s="187"/>
      <c r="G53" s="188"/>
    </row>
    <row r="54" spans="1:7" x14ac:dyDescent="0.2">
      <c r="A54" s="28" t="s">
        <v>5</v>
      </c>
      <c r="B54" s="26" t="s">
        <v>4</v>
      </c>
      <c r="C54" s="26">
        <v>10</v>
      </c>
      <c r="D54" s="134"/>
      <c r="E54" s="135">
        <f t="shared" ref="E54:E57" si="5">C54*D54</f>
        <v>0</v>
      </c>
      <c r="F54" s="135">
        <f t="shared" si="1"/>
        <v>0</v>
      </c>
      <c r="G54" s="136">
        <f t="shared" ref="G54:G57" si="6">E54+F54</f>
        <v>0</v>
      </c>
    </row>
    <row r="55" spans="1:7" x14ac:dyDescent="0.2">
      <c r="A55" s="28" t="s">
        <v>6</v>
      </c>
      <c r="B55" s="26" t="s">
        <v>4</v>
      </c>
      <c r="C55" s="26">
        <v>10</v>
      </c>
      <c r="D55" s="134"/>
      <c r="E55" s="135">
        <f t="shared" si="5"/>
        <v>0</v>
      </c>
      <c r="F55" s="135">
        <f t="shared" si="1"/>
        <v>0</v>
      </c>
      <c r="G55" s="136">
        <f t="shared" si="6"/>
        <v>0</v>
      </c>
    </row>
    <row r="56" spans="1:7" x14ac:dyDescent="0.2">
      <c r="A56" s="28" t="s">
        <v>7</v>
      </c>
      <c r="B56" s="26" t="s">
        <v>4</v>
      </c>
      <c r="C56" s="26">
        <v>10</v>
      </c>
      <c r="D56" s="134"/>
      <c r="E56" s="135">
        <f t="shared" si="5"/>
        <v>0</v>
      </c>
      <c r="F56" s="135">
        <f t="shared" si="1"/>
        <v>0</v>
      </c>
      <c r="G56" s="136">
        <f t="shared" si="6"/>
        <v>0</v>
      </c>
    </row>
    <row r="57" spans="1:7" x14ac:dyDescent="0.2">
      <c r="A57" s="28" t="s">
        <v>151</v>
      </c>
      <c r="B57" s="26" t="s">
        <v>4</v>
      </c>
      <c r="C57" s="26">
        <v>10</v>
      </c>
      <c r="D57" s="8"/>
      <c r="E57" s="135">
        <f t="shared" si="5"/>
        <v>0</v>
      </c>
      <c r="F57" s="135">
        <f t="shared" si="1"/>
        <v>0</v>
      </c>
      <c r="G57" s="136">
        <f t="shared" si="6"/>
        <v>0</v>
      </c>
    </row>
    <row r="58" spans="1:7" x14ac:dyDescent="0.2">
      <c r="A58" s="186" t="s">
        <v>122</v>
      </c>
      <c r="B58" s="187"/>
      <c r="C58" s="187"/>
      <c r="D58" s="187"/>
      <c r="E58" s="187"/>
      <c r="F58" s="187"/>
      <c r="G58" s="188"/>
    </row>
    <row r="59" spans="1:7" x14ac:dyDescent="0.2">
      <c r="A59" s="10" t="s">
        <v>152</v>
      </c>
      <c r="B59" s="26" t="s">
        <v>4</v>
      </c>
      <c r="C59" s="26">
        <v>10</v>
      </c>
      <c r="D59" s="8"/>
      <c r="E59" s="135">
        <f t="shared" ref="E59:E73" si="7">C59*D59</f>
        <v>0</v>
      </c>
      <c r="F59" s="135">
        <f t="shared" si="1"/>
        <v>0</v>
      </c>
      <c r="G59" s="136">
        <f t="shared" ref="G59:G73" si="8">E59+F59</f>
        <v>0</v>
      </c>
    </row>
    <row r="60" spans="1:7" x14ac:dyDescent="0.2">
      <c r="A60" s="28" t="s">
        <v>125</v>
      </c>
      <c r="B60" s="26" t="s">
        <v>4</v>
      </c>
      <c r="C60" s="26">
        <v>10</v>
      </c>
      <c r="D60" s="134"/>
      <c r="E60" s="135">
        <f t="shared" si="7"/>
        <v>0</v>
      </c>
      <c r="F60" s="135">
        <f t="shared" si="1"/>
        <v>0</v>
      </c>
      <c r="G60" s="136">
        <f t="shared" si="8"/>
        <v>0</v>
      </c>
    </row>
    <row r="61" spans="1:7" x14ac:dyDescent="0.2">
      <c r="A61" s="28" t="s">
        <v>8</v>
      </c>
      <c r="B61" s="26" t="s">
        <v>4</v>
      </c>
      <c r="C61" s="26">
        <v>10</v>
      </c>
      <c r="D61" s="134"/>
      <c r="E61" s="135">
        <f t="shared" si="7"/>
        <v>0</v>
      </c>
      <c r="F61" s="135">
        <f t="shared" si="1"/>
        <v>0</v>
      </c>
      <c r="G61" s="136">
        <f t="shared" si="8"/>
        <v>0</v>
      </c>
    </row>
    <row r="62" spans="1:7" x14ac:dyDescent="0.2">
      <c r="A62" s="28" t="s">
        <v>9</v>
      </c>
      <c r="B62" s="26" t="s">
        <v>4</v>
      </c>
      <c r="C62" s="26">
        <v>10</v>
      </c>
      <c r="D62" s="134"/>
      <c r="E62" s="135">
        <f t="shared" si="7"/>
        <v>0</v>
      </c>
      <c r="F62" s="135">
        <f t="shared" si="1"/>
        <v>0</v>
      </c>
      <c r="G62" s="136">
        <f t="shared" si="8"/>
        <v>0</v>
      </c>
    </row>
    <row r="63" spans="1:7" x14ac:dyDescent="0.2">
      <c r="A63" s="140" t="s">
        <v>10</v>
      </c>
      <c r="B63" s="104" t="s">
        <v>4</v>
      </c>
      <c r="C63" s="26">
        <v>10</v>
      </c>
      <c r="D63" s="141"/>
      <c r="E63" s="135">
        <f t="shared" si="7"/>
        <v>0</v>
      </c>
      <c r="F63" s="135">
        <f t="shared" si="1"/>
        <v>0</v>
      </c>
      <c r="G63" s="136">
        <f t="shared" si="8"/>
        <v>0</v>
      </c>
    </row>
    <row r="64" spans="1:7" x14ac:dyDescent="0.2">
      <c r="A64" s="28" t="s">
        <v>43</v>
      </c>
      <c r="B64" s="26" t="s">
        <v>4</v>
      </c>
      <c r="C64" s="26">
        <v>10</v>
      </c>
      <c r="D64" s="134"/>
      <c r="E64" s="135">
        <f t="shared" si="7"/>
        <v>0</v>
      </c>
      <c r="F64" s="135">
        <f t="shared" si="1"/>
        <v>0</v>
      </c>
      <c r="G64" s="136">
        <f t="shared" si="8"/>
        <v>0</v>
      </c>
    </row>
    <row r="65" spans="1:7" x14ac:dyDescent="0.2">
      <c r="A65" s="140" t="s">
        <v>44</v>
      </c>
      <c r="B65" s="104" t="s">
        <v>4</v>
      </c>
      <c r="C65" s="26">
        <v>10</v>
      </c>
      <c r="D65" s="124"/>
      <c r="E65" s="135">
        <f t="shared" si="7"/>
        <v>0</v>
      </c>
      <c r="F65" s="135">
        <f t="shared" si="1"/>
        <v>0</v>
      </c>
      <c r="G65" s="136">
        <f t="shared" si="8"/>
        <v>0</v>
      </c>
    </row>
    <row r="66" spans="1:7" x14ac:dyDescent="0.2">
      <c r="A66" s="28" t="s">
        <v>49</v>
      </c>
      <c r="B66" s="26" t="s">
        <v>4</v>
      </c>
      <c r="C66" s="26">
        <v>10</v>
      </c>
      <c r="D66" s="15"/>
      <c r="E66" s="135">
        <f t="shared" si="7"/>
        <v>0</v>
      </c>
      <c r="F66" s="135">
        <f t="shared" si="1"/>
        <v>0</v>
      </c>
      <c r="G66" s="136">
        <f t="shared" si="8"/>
        <v>0</v>
      </c>
    </row>
    <row r="67" spans="1:7" x14ac:dyDescent="0.2">
      <c r="A67" s="28" t="s">
        <v>50</v>
      </c>
      <c r="B67" s="26" t="s">
        <v>51</v>
      </c>
      <c r="C67" s="26">
        <v>1</v>
      </c>
      <c r="D67" s="15"/>
      <c r="E67" s="135">
        <f t="shared" si="7"/>
        <v>0</v>
      </c>
      <c r="F67" s="135">
        <f t="shared" si="1"/>
        <v>0</v>
      </c>
      <c r="G67" s="136">
        <f t="shared" si="8"/>
        <v>0</v>
      </c>
    </row>
    <row r="68" spans="1:7" x14ac:dyDescent="0.2">
      <c r="A68" s="140" t="s">
        <v>55</v>
      </c>
      <c r="B68" s="104" t="s">
        <v>51</v>
      </c>
      <c r="C68" s="26">
        <v>1</v>
      </c>
      <c r="D68" s="124"/>
      <c r="E68" s="135">
        <f t="shared" si="7"/>
        <v>0</v>
      </c>
      <c r="F68" s="135">
        <f t="shared" si="1"/>
        <v>0</v>
      </c>
      <c r="G68" s="136">
        <f t="shared" si="8"/>
        <v>0</v>
      </c>
    </row>
    <row r="69" spans="1:7" x14ac:dyDescent="0.2">
      <c r="A69" s="140" t="s">
        <v>57</v>
      </c>
      <c r="B69" s="104" t="s">
        <v>56</v>
      </c>
      <c r="C69" s="26">
        <v>1</v>
      </c>
      <c r="D69" s="124"/>
      <c r="E69" s="135">
        <f t="shared" si="7"/>
        <v>0</v>
      </c>
      <c r="F69" s="135">
        <f t="shared" si="1"/>
        <v>0</v>
      </c>
      <c r="G69" s="136">
        <f t="shared" si="8"/>
        <v>0</v>
      </c>
    </row>
    <row r="70" spans="1:7" x14ac:dyDescent="0.2">
      <c r="A70" s="140" t="s">
        <v>123</v>
      </c>
      <c r="B70" s="104" t="s">
        <v>4</v>
      </c>
      <c r="C70" s="104">
        <v>10</v>
      </c>
      <c r="D70" s="124"/>
      <c r="E70" s="135">
        <f t="shared" si="7"/>
        <v>0</v>
      </c>
      <c r="F70" s="135">
        <f t="shared" si="1"/>
        <v>0</v>
      </c>
      <c r="G70" s="136">
        <f t="shared" si="8"/>
        <v>0</v>
      </c>
    </row>
    <row r="71" spans="1:7" x14ac:dyDescent="0.2">
      <c r="A71" s="28" t="s">
        <v>124</v>
      </c>
      <c r="B71" s="26" t="s">
        <v>4</v>
      </c>
      <c r="C71" s="104">
        <v>10</v>
      </c>
      <c r="D71" s="15"/>
      <c r="E71" s="135">
        <f t="shared" si="7"/>
        <v>0</v>
      </c>
      <c r="F71" s="135">
        <f t="shared" ref="F71:F73" si="9">E71*0.2</f>
        <v>0</v>
      </c>
      <c r="G71" s="136">
        <f t="shared" si="8"/>
        <v>0</v>
      </c>
    </row>
    <row r="72" spans="1:7" x14ac:dyDescent="0.2">
      <c r="A72" s="28" t="s">
        <v>128</v>
      </c>
      <c r="B72" s="26" t="s">
        <v>4</v>
      </c>
      <c r="C72" s="104">
        <v>10</v>
      </c>
      <c r="D72" s="15"/>
      <c r="E72" s="135">
        <f t="shared" si="7"/>
        <v>0</v>
      </c>
      <c r="F72" s="135">
        <f t="shared" si="9"/>
        <v>0</v>
      </c>
      <c r="G72" s="136">
        <f t="shared" si="8"/>
        <v>0</v>
      </c>
    </row>
    <row r="73" spans="1:7" ht="13.5" thickBot="1" x14ac:dyDescent="0.25">
      <c r="A73" s="41" t="s">
        <v>129</v>
      </c>
      <c r="B73" s="31" t="s">
        <v>4</v>
      </c>
      <c r="C73" s="31">
        <v>10</v>
      </c>
      <c r="D73" s="42"/>
      <c r="E73" s="142">
        <f t="shared" si="7"/>
        <v>0</v>
      </c>
      <c r="F73" s="142">
        <f t="shared" si="9"/>
        <v>0</v>
      </c>
      <c r="G73" s="143">
        <f t="shared" si="8"/>
        <v>0</v>
      </c>
    </row>
    <row r="74" spans="1:7" ht="13.5" thickBot="1" x14ac:dyDescent="0.25">
      <c r="B74" s="35"/>
      <c r="C74" s="35"/>
    </row>
    <row r="75" spans="1:7" ht="18" customHeight="1" thickBot="1" x14ac:dyDescent="0.25">
      <c r="B75" s="199" t="s">
        <v>180</v>
      </c>
      <c r="C75" s="200"/>
      <c r="D75" s="200"/>
      <c r="E75" s="201">
        <f>SUM(E59:E73)+SUM(E54:E57)+SUM(E20:E52)+SUM(E6:E18)</f>
        <v>0</v>
      </c>
      <c r="F75" s="201">
        <f t="shared" ref="F75:G75" si="10">SUM(F59:F73)+SUM(F54:F57)+SUM(F20:F52)+SUM(F6:F18)</f>
        <v>0</v>
      </c>
      <c r="G75" s="202">
        <f t="shared" si="10"/>
        <v>0</v>
      </c>
    </row>
    <row r="76" spans="1:7" x14ac:dyDescent="0.2">
      <c r="B76" s="35"/>
      <c r="C76" s="35"/>
    </row>
    <row r="77" spans="1:7" x14ac:dyDescent="0.2">
      <c r="B77" s="35"/>
      <c r="C77" s="35"/>
    </row>
  </sheetData>
  <mergeCells count="7">
    <mergeCell ref="B75:D75"/>
    <mergeCell ref="A1:G1"/>
    <mergeCell ref="A3:G3"/>
    <mergeCell ref="A5:G5"/>
    <mergeCell ref="A19:G19"/>
    <mergeCell ref="A53:G53"/>
    <mergeCell ref="A58:G58"/>
  </mergeCells>
  <printOptions horizontalCentered="1" verticalCentered="1"/>
  <pageMargins left="0.25" right="0.25" top="0.75" bottom="0.75" header="0.3" footer="0.3"/>
  <pageSetup paperSize="9" scale="7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97867-63bb-45dd-ac9a-1bd109ecce6c">
      <Terms xmlns="http://schemas.microsoft.com/office/infopath/2007/PartnerControls"/>
    </lcf76f155ced4ddcb4097134ff3c332f>
    <TaxCatchAll xmlns="f59cb9b1-bead-4392-a8c0-42adf7a6ee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418D05D6A68F4E9E62F1EDDA99D936" ma:contentTypeVersion="17" ma:contentTypeDescription="Crée un document." ma:contentTypeScope="" ma:versionID="c98d71cf6bc0990da8144fe46f700da9">
  <xsd:schema xmlns:xsd="http://www.w3.org/2001/XMLSchema" xmlns:xs="http://www.w3.org/2001/XMLSchema" xmlns:p="http://schemas.microsoft.com/office/2006/metadata/properties" xmlns:ns2="dc497867-63bb-45dd-ac9a-1bd109ecce6c" xmlns:ns3="f59cb9b1-bead-4392-a8c0-42adf7a6eec7" targetNamespace="http://schemas.microsoft.com/office/2006/metadata/properties" ma:root="true" ma:fieldsID="8fa2e85f2f205d611e032671f80e4afa" ns2:_="" ns3:_="">
    <xsd:import namespace="dc497867-63bb-45dd-ac9a-1bd109ecce6c"/>
    <xsd:import namespace="f59cb9b1-bead-4392-a8c0-42adf7a6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97867-63bb-45dd-ac9a-1bd109ecce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1486b210-3196-4573-b359-d82234f69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cb9b1-bead-4392-a8c0-42adf7a6eec7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d0be83d-f7a9-4b7f-848f-67a7a7241737}" ma:internalName="TaxCatchAll" ma:showField="CatchAllData" ma:web="f59cb9b1-bead-4392-a8c0-42adf7a6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72DF5F-AE10-4439-8937-6F7D8DCDA7CD}">
  <ds:schemaRefs>
    <ds:schemaRef ds:uri="http://schemas.microsoft.com/office/2006/metadata/properties"/>
    <ds:schemaRef ds:uri="http://schemas.microsoft.com/office/infopath/2007/PartnerControls"/>
    <ds:schemaRef ds:uri="dc497867-63bb-45dd-ac9a-1bd109ecce6c"/>
    <ds:schemaRef ds:uri="f59cb9b1-bead-4392-a8c0-42adf7a6eec7"/>
  </ds:schemaRefs>
</ds:datastoreItem>
</file>

<file path=customXml/itemProps2.xml><?xml version="1.0" encoding="utf-8"?>
<ds:datastoreItem xmlns:ds="http://schemas.openxmlformats.org/officeDocument/2006/customXml" ds:itemID="{943B06BB-9220-4DE1-90A8-76F2465631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97867-63bb-45dd-ac9a-1bd109ecce6c"/>
    <ds:schemaRef ds:uri="f59cb9b1-bead-4392-a8c0-42adf7a6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495A6D-F108-4055-B2A2-F711F5AA08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 DPGF 1</vt:lpstr>
      <vt:lpstr>DPGF 2</vt:lpstr>
      <vt:lpstr>BPU </vt:lpstr>
      <vt:lpstr>DQE</vt:lpstr>
      <vt:lpstr>'DPGF 2'!Impression_des_titres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Laurent Jacquottin</cp:lastModifiedBy>
  <cp:lastPrinted>2017-11-23T09:46:16Z</cp:lastPrinted>
  <dcterms:created xsi:type="dcterms:W3CDTF">1996-10-21T11:03:58Z</dcterms:created>
  <dcterms:modified xsi:type="dcterms:W3CDTF">2025-11-24T14:56:10Z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0x0101002A418D05D6A68F4E9E62F1EDDA99D936</vt:lpwstr>
  </property>
  <property fmtid="{D5CDD505-2E9C-101B-9397-08002B2CF9AE}" pid="3" name="MediaServiceImageTags">
    <vt:lpwstr/>
  </property>
</Properties>
</file>